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xml" ContentType="application/vnd.openxmlformats-officedocument.spreadsheetml.worksheet+xml"/>
  <Override PartName="/xl/calcChain.xml" ContentType="application/vnd.openxmlformats-officedocument.spreadsheetml.calcChain+xml"/>
  <Override PartName="/xl/theme/theme.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911804a4e3be438d" /><Relationship Type="http://schemas.openxmlformats.org/officeDocument/2006/relationships/extended-properties" Target="/docProps/app.xml" Id="rId1" /><Relationship Type="http://schemas.openxmlformats.org/package/2006/relationships/metadata/core-properties" Target="/package/services/metadata/core-properties/65652b91fc314918a0058c4b8807f47b.psmdcp" Id="R1d65e5138a3c45e5"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T-PRES" sheetId="2" r:id="rId2"/>
    <x:sheet name="T-APU" sheetId="7" r:id="rId7"/>
    <x:sheet name="T-SMP" sheetId="8" r:id="rId8"/>
    <x:sheet name="T-DIM" sheetId="9" r:id="rId9"/>
  </x:sheets>
  <x:definedNames/>
  <x:calcPr calcId="125725"/>
</x:workbook>
</file>

<file path=xl/calcChain.xml><?xml version="1.0" encoding="utf-8"?>
<x:calcChain xmlns:x="http://schemas.openxmlformats.org/spreadsheetml/2006/main">
  <x:c r="H27" i="2"/>
  <x:c r="H43" i="2"/>
  <x:c r="H59" i="2"/>
  <x:c r="H61" i="2"/>
  <x:c r="H166" i="2"/>
  <x:c r="H167" i="2"/>
  <x:c r="H195" i="2"/>
  <x:c r="H197" i="2"/>
  <x:c r="H213" i="2"/>
  <x:c r="H226" i="2"/>
  <x:c r="H228" i="2"/>
  <x:c r="H255" i="2"/>
  <x:c r="H280" i="2"/>
  <x:c r="K11" i="7"/>
  <x:c r="J13" i="7"/>
  <x:c r="K14" i="7"/>
  <x:c r="J16" i="7"/>
  <x:c r="K17" i="7"/>
  <x:c r="J19" i="7"/>
  <x:c r="J20" i="7"/>
  <x:c r="J21" i="7"/>
  <x:c r="J22" i="7"/>
  <x:c r="K23" i="7"/>
  <x:c r="K24" i="7"/>
  <x:c r="K25" i="7"/>
  <x:c r="K26" i="7"/>
  <x:c r="K28" i="7"/>
  <x:c r="J30" i="7"/>
  <x:c r="K31" i="7"/>
  <x:c r="J33" i="7"/>
  <x:c r="K34" i="7"/>
  <x:c r="J36" i="7"/>
  <x:c r="J37" i="7"/>
  <x:c r="J38" i="7"/>
  <x:c r="K39" i="7"/>
  <x:c r="K40" i="7"/>
  <x:c r="K41" i="7"/>
  <x:c r="K42" i="7"/>
  <x:c r="K44" i="7"/>
  <x:c r="J46" i="7"/>
  <x:c r="K47" i="7"/>
  <x:c r="J49" i="7"/>
  <x:c r="K50" i="7"/>
  <x:c r="J52" i="7"/>
  <x:c r="J53" i="7"/>
  <x:c r="J54" i="7"/>
  <x:c r="K55" i="7"/>
  <x:c r="K56" i="7"/>
  <x:c r="K57" i="7"/>
  <x:c r="K58" i="7"/>
  <x:c r="K60" i="7"/>
  <x:c r="J62" i="7"/>
  <x:c r="K63" i="7"/>
  <x:c r="J65" i="7"/>
  <x:c r="K66" i="7"/>
  <x:c r="J68" i="7"/>
  <x:c r="J69" i="7"/>
  <x:c r="J70" i="7"/>
  <x:c r="K71" i="7"/>
  <x:c r="K72" i="7"/>
  <x:c r="K73" i="7"/>
  <x:c r="K74" i="7"/>
  <x:c r="K76" i="7"/>
  <x:c r="J78" i="7"/>
  <x:c r="K79" i="7"/>
  <x:c r="J81" i="7"/>
  <x:c r="K82" i="7"/>
  <x:c r="J84" i="7"/>
  <x:c r="J85" i="7"/>
  <x:c r="J86" i="7"/>
  <x:c r="J87" i="7"/>
  <x:c r="K88" i="7"/>
  <x:c r="K89" i="7"/>
  <x:c r="K90" i="7"/>
  <x:c r="K91" i="7"/>
  <x:c r="K93" i="7"/>
  <x:c r="J95" i="7"/>
  <x:c r="K96" i="7"/>
  <x:c r="J98" i="7"/>
  <x:c r="K99" i="7"/>
  <x:c r="J101" i="7"/>
  <x:c r="J102" i="7"/>
  <x:c r="J103" i="7"/>
  <x:c r="J104" i="7"/>
  <x:c r="K105" i="7"/>
  <x:c r="K106" i="7"/>
  <x:c r="K107" i="7"/>
  <x:c r="K108" i="7"/>
  <x:c r="K110" i="7"/>
  <x:c r="J112" i="7"/>
  <x:c r="K113" i="7"/>
  <x:c r="J115" i="7"/>
  <x:c r="K116" i="7"/>
  <x:c r="J118" i="7"/>
  <x:c r="J119" i="7"/>
  <x:c r="J120" i="7"/>
  <x:c r="J121" i="7"/>
  <x:c r="K122" i="7"/>
  <x:c r="K123" i="7"/>
  <x:c r="K124" i="7"/>
  <x:c r="K125" i="7"/>
  <x:c r="K127" i="7"/>
  <x:c r="J129" i="7"/>
  <x:c r="K130" i="7"/>
  <x:c r="J132" i="7"/>
  <x:c r="K133" i="7"/>
  <x:c r="J135" i="7"/>
  <x:c r="J136" i="7"/>
  <x:c r="K137" i="7"/>
  <x:c r="K138" i="7"/>
  <x:c r="K139" i="7"/>
  <x:c r="K140" i="7"/>
  <x:c r="K142" i="7"/>
  <x:c r="J144" i="7"/>
  <x:c r="K145" i="7"/>
  <x:c r="J147" i="7"/>
  <x:c r="J148" i="7"/>
  <x:c r="K149" i="7"/>
  <x:c r="K150" i="7"/>
  <x:c r="K151" i="7"/>
  <x:c r="K152" i="7"/>
  <x:c r="K154" i="7"/>
  <x:c r="J156" i="7"/>
  <x:c r="J157" i="7"/>
  <x:c r="K158" i="7"/>
  <x:c r="J160" i="7"/>
  <x:c r="J161" i="7"/>
  <x:c r="K162" i="7"/>
  <x:c r="K163" i="7"/>
  <x:c r="K164" i="7"/>
  <x:c r="K165" i="7"/>
  <x:c r="K168" i="7"/>
  <x:c r="J170" i="7"/>
  <x:c r="K171" i="7"/>
  <x:c r="J173" i="7"/>
  <x:c r="K174" i="7"/>
  <x:c r="J176" i="7"/>
  <x:c r="K177" i="7"/>
  <x:c r="J179" i="7"/>
  <x:c r="K180" i="7"/>
  <x:c r="K181" i="7"/>
  <x:c r="K183" i="7"/>
  <x:c r="J185" i="7"/>
  <x:c r="J186" i="7"/>
  <x:c r="K187" i="7"/>
  <x:c r="J189" i="7"/>
  <x:c r="K190" i="7"/>
  <x:c r="J192" i="7"/>
  <x:c r="K193" i="7"/>
  <x:c r="K194" i="7"/>
  <x:c r="K196" i="7"/>
  <x:c r="J198" i="7"/>
  <x:c r="J199" i="7"/>
  <x:c r="K200" i="7"/>
  <x:c r="J202" i="7"/>
  <x:c r="J203" i="7"/>
  <x:c r="K204" i="7"/>
  <x:c r="J206" i="7"/>
  <x:c r="J207" i="7"/>
  <x:c r="K208" i="7"/>
  <x:c r="J210" i="7"/>
  <x:c r="K211" i="7"/>
  <x:c r="K212" i="7"/>
  <x:c r="K214" i="7"/>
  <x:c r="J216" i="7"/>
  <x:c r="J217" i="7"/>
  <x:c r="K218" i="7"/>
  <x:c r="J220" i="7"/>
  <x:c r="K221" i="7"/>
  <x:c r="J223" i="7"/>
  <x:c r="K224" i="7"/>
  <x:c r="K225" i="7"/>
  <x:c r="K227" i="7"/>
  <x:c r="J229" i="7"/>
  <x:c r="J230" i="7"/>
  <x:c r="K231" i="7"/>
  <x:c r="J233" i="7"/>
  <x:c r="J234" i="7"/>
  <x:c r="K235" i="7"/>
  <x:c r="J237" i="7"/>
  <x:c r="K238" i="7"/>
  <x:c r="K239" i="7"/>
  <x:c r="K241" i="7"/>
  <x:c r="J243" i="7"/>
  <x:c r="J244" i="7"/>
  <x:c r="K245" i="7"/>
  <x:c r="J247" i="7"/>
  <x:c r="K248" i="7"/>
  <x:c r="J250" i="7"/>
  <x:c r="K251" i="7"/>
  <x:c r="K252" i="7"/>
  <x:c r="K254" i="7"/>
  <x:c r="J256" i="7"/>
  <x:c r="J257" i="7"/>
  <x:c r="K258" i="7"/>
  <x:c r="J260" i="7"/>
  <x:c r="J261" i="7"/>
  <x:c r="K262" i="7"/>
  <x:c r="J264" i="7"/>
  <x:c r="K265" i="7"/>
  <x:c r="K266" i="7"/>
  <x:c r="K268" i="7"/>
  <x:c r="J270" i="7"/>
  <x:c r="J271" i="7"/>
  <x:c r="K272" i="7"/>
  <x:c r="J274" i="7"/>
  <x:c r="K275" i="7"/>
  <x:c r="J277" i="7"/>
  <x:c r="K278" i="7"/>
  <x:c r="K279" i="7"/>
  <x:c r="K281" i="7"/>
  <x:c r="J283" i="7"/>
  <x:c r="J284" i="7"/>
  <x:c r="K285" i="7"/>
  <x:c r="J287" i="7"/>
  <x:c r="K288" i="7"/>
  <x:c r="J290" i="7"/>
  <x:c r="K291" i="7"/>
  <x:c r="K292" i="7"/>
  <x:c r="K294" i="7"/>
  <x:c r="J296" i="7"/>
  <x:c r="J297" i="7"/>
  <x:c r="K298" i="7"/>
  <x:c r="J300" i="7"/>
  <x:c r="J301" i="7"/>
  <x:c r="J302" i="7"/>
  <x:c r="J303" i="7"/>
  <x:c r="K304" i="7"/>
  <x:c r="J306" i="7"/>
  <x:c r="K307" i="7"/>
  <x:c r="K308" i="7"/>
  <x:c r="K310" i="7"/>
  <x:c r="J312" i="7"/>
  <x:c r="J313" i="7"/>
  <x:c r="K314" i="7"/>
  <x:c r="J316" i="7"/>
  <x:c r="J317" i="7"/>
  <x:c r="J318" i="7"/>
  <x:c r="K319" i="7"/>
  <x:c r="J321" i="7"/>
  <x:c r="K322" i="7"/>
  <x:c r="K323" i="7"/>
  <x:c r="K325" i="7"/>
  <x:c r="J327" i="7"/>
  <x:c r="J328" i="7"/>
  <x:c r="K329" i="7"/>
  <x:c r="J331" i="7"/>
  <x:c r="J332" i="7"/>
  <x:c r="J333" i="7"/>
  <x:c r="J334" i="7"/>
  <x:c r="K335" i="7"/>
  <x:c r="J337" i="7"/>
  <x:c r="K338" i="7"/>
  <x:c r="K339" i="7"/>
  <x:c r="K341" i="7"/>
  <x:c r="J343" i="7"/>
  <x:c r="J344" i="7"/>
  <x:c r="K345" i="7"/>
  <x:c r="J347" i="7"/>
  <x:c r="J348" i="7"/>
  <x:c r="J349" i="7"/>
  <x:c r="K350" i="7"/>
  <x:c r="J352" i="7"/>
  <x:c r="K353" i="7"/>
  <x:c r="K354" i="7"/>
  <x:c r="K356" i="7"/>
  <x:c r="J358" i="7"/>
  <x:c r="J359" i="7"/>
  <x:c r="K360" i="7"/>
  <x:c r="J362" i="7"/>
  <x:c r="K363" i="7"/>
  <x:c r="J365" i="7"/>
  <x:c r="K366" i="7"/>
  <x:c r="K367" i="7"/>
  <x:c r="K369" i="7"/>
  <x:c r="J371" i="7"/>
  <x:c r="J372" i="7"/>
  <x:c r="K373" i="7"/>
  <x:c r="J375" i="7"/>
  <x:c r="K376" i="7"/>
  <x:c r="J378" i="7"/>
  <x:c r="K379" i="7"/>
  <x:c r="K380" i="7"/>
  <x:c r="K382" i="7"/>
  <x:c r="J384" i="7"/>
  <x:c r="J385" i="7"/>
  <x:c r="K386" i="7"/>
  <x:c r="J388" i="7"/>
  <x:c r="K389" i="7"/>
  <x:c r="J391" i="7"/>
  <x:c r="K392" i="7"/>
  <x:c r="K393" i="7"/>
  <x:c r="K395" i="7"/>
  <x:c r="J397" i="7"/>
  <x:c r="J398" i="7"/>
  <x:c r="K399" i="7"/>
  <x:c r="J401" i="7"/>
  <x:c r="K402" i="7"/>
  <x:c r="J404" i="7"/>
  <x:c r="K405" i="7"/>
  <x:c r="K406" i="7"/>
  <x:c r="K408" i="7"/>
  <x:c r="J410" i="7"/>
  <x:c r="J411" i="7"/>
  <x:c r="K412" i="7"/>
  <x:c r="J414" i="7"/>
  <x:c r="K415" i="7"/>
  <x:c r="J417" i="7"/>
  <x:c r="K418" i="7"/>
  <x:c r="K419" i="7"/>
  <x:c r="K421" i="7"/>
  <x:c r="J423" i="7"/>
  <x:c r="J424" i="7"/>
  <x:c r="K425" i="7"/>
  <x:c r="J427" i="7"/>
  <x:c r="K428" i="7"/>
  <x:c r="J430" i="7"/>
  <x:c r="K431" i="7"/>
  <x:c r="K432" i="7"/>
  <x:c r="K434" i="7"/>
  <x:c r="J436" i="7"/>
  <x:c r="J437" i="7"/>
  <x:c r="K438" i="7"/>
  <x:c r="J440" i="7"/>
  <x:c r="K441" i="7"/>
  <x:c r="J443" i="7"/>
  <x:c r="K444" i="7"/>
  <x:c r="K445" i="7"/>
  <x:c r="K447" i="7"/>
  <x:c r="J449" i="7"/>
  <x:c r="J450" i="7"/>
  <x:c r="K451" i="7"/>
  <x:c r="J453" i="7"/>
  <x:c r="K454" i="7"/>
  <x:c r="J456" i="7"/>
  <x:c r="K457" i="7"/>
  <x:c r="K458" i="7"/>
  <x:c r="K460" i="7"/>
  <x:c r="J462" i="7"/>
  <x:c r="J463" i="7"/>
  <x:c r="K464" i="7"/>
  <x:c r="J466" i="7"/>
  <x:c r="K467" i="7"/>
  <x:c r="J469" i="7"/>
  <x:c r="K470" i="7"/>
  <x:c r="K471" i="7"/>
  <x:c r="K473" i="7"/>
  <x:c r="J475" i="7"/>
  <x:c r="J476" i="7"/>
  <x:c r="K477" i="7"/>
  <x:c r="J479" i="7"/>
  <x:c r="K480" i="7"/>
  <x:c r="J482" i="7"/>
  <x:c r="K483" i="7"/>
  <x:c r="K484" i="7"/>
  <x:c r="K486" i="7"/>
  <x:c r="J488" i="7"/>
  <x:c r="J489" i="7"/>
  <x:c r="K490" i="7"/>
  <x:c r="J492" i="7"/>
  <x:c r="J493" i="7"/>
  <x:c r="K494" i="7"/>
  <x:c r="J496" i="7"/>
  <x:c r="K497" i="7"/>
  <x:c r="K498" i="7"/>
  <x:c r="K500" i="7"/>
  <x:c r="J502" i="7"/>
  <x:c r="J503" i="7"/>
  <x:c r="K504" i="7"/>
  <x:c r="J506" i="7"/>
  <x:c r="J507" i="7"/>
  <x:c r="K508" i="7"/>
  <x:c r="J510" i="7"/>
  <x:c r="K511" i="7"/>
  <x:c r="K512" i="7"/>
  <x:c r="K514" i="7"/>
  <x:c r="J516" i="7"/>
  <x:c r="J517" i="7"/>
  <x:c r="K518" i="7"/>
  <x:c r="J520" i="7"/>
  <x:c r="J521" i="7"/>
  <x:c r="K522" i="7"/>
  <x:c r="J524" i="7"/>
  <x:c r="K525" i="7"/>
  <x:c r="K526" i="7"/>
  <x:c r="K528" i="7"/>
  <x:c r="J530" i="7"/>
  <x:c r="J531" i="7"/>
  <x:c r="K532" i="7"/>
  <x:c r="J534" i="7"/>
  <x:c r="J535" i="7"/>
  <x:c r="K536" i="7"/>
  <x:c r="J538" i="7"/>
  <x:c r="K539" i="7"/>
  <x:c r="K540" i="7"/>
  <x:c r="K542" i="7"/>
  <x:c r="J544" i="7"/>
  <x:c r="J545" i="7"/>
  <x:c r="K546" i="7"/>
  <x:c r="J548" i="7"/>
  <x:c r="J549" i="7"/>
  <x:c r="K550" i="7"/>
  <x:c r="J552" i="7"/>
  <x:c r="K553" i="7"/>
  <x:c r="K554" i="7"/>
  <x:c r="K556" i="7"/>
  <x:c r="J558" i="7"/>
  <x:c r="J559" i="7"/>
  <x:c r="K560" i="7"/>
  <x:c r="J562" i="7"/>
  <x:c r="J563" i="7"/>
  <x:c r="K564" i="7"/>
  <x:c r="J566" i="7"/>
  <x:c r="K567" i="7"/>
  <x:c r="K568" i="7"/>
  <x:c r="K570" i="7"/>
  <x:c r="J572" i="7"/>
  <x:c r="J573" i="7"/>
  <x:c r="K574" i="7"/>
  <x:c r="J576" i="7"/>
  <x:c r="J577" i="7"/>
  <x:c r="K578" i="7"/>
  <x:c r="J580" i="7"/>
  <x:c r="K581" i="7"/>
  <x:c r="K582" i="7"/>
  <x:c r="K584" i="7"/>
  <x:c r="J586" i="7"/>
  <x:c r="J587" i="7"/>
  <x:c r="K588" i="7"/>
  <x:c r="J590" i="7"/>
  <x:c r="K591" i="7"/>
  <x:c r="J593" i="7"/>
  <x:c r="K594" i="7"/>
  <x:c r="K595" i="7"/>
  <x:c r="K597" i="7"/>
  <x:c r="J599" i="7"/>
  <x:c r="J600" i="7"/>
  <x:c r="K601" i="7"/>
  <x:c r="J603" i="7"/>
  <x:c r="J604" i="7"/>
  <x:c r="K605" i="7"/>
  <x:c r="J607" i="7"/>
  <x:c r="K608" i="7"/>
  <x:c r="K609" i="7"/>
  <x:c r="K611" i="7"/>
  <x:c r="J613" i="7"/>
  <x:c r="J614" i="7"/>
  <x:c r="K615" i="7"/>
  <x:c r="J617" i="7"/>
  <x:c r="J618" i="7"/>
  <x:c r="K619" i="7"/>
  <x:c r="J621" i="7"/>
  <x:c r="K622" i="7"/>
  <x:c r="K623" i="7"/>
  <x:c r="K625" i="7"/>
  <x:c r="J627" i="7"/>
  <x:c r="J628" i="7"/>
  <x:c r="K629" i="7"/>
  <x:c r="J631" i="7"/>
  <x:c r="K632" i="7"/>
  <x:c r="J634" i="7"/>
  <x:c r="K635" i="7"/>
  <x:c r="K636" i="7"/>
  <x:c r="K638" i="7"/>
  <x:c r="J640" i="7"/>
  <x:c r="J641" i="7"/>
  <x:c r="K642" i="7"/>
  <x:c r="J644" i="7"/>
  <x:c r="K645" i="7"/>
  <x:c r="J647" i="7"/>
  <x:c r="K648" i="7"/>
  <x:c r="K649" i="7"/>
  <x:c r="K652" i="7"/>
  <x:c r="J654" i="7"/>
  <x:c r="K655" i="7"/>
  <x:c r="J657" i="7"/>
  <x:c r="K658" i="7"/>
  <x:c r="K659" i="7"/>
  <x:c r="K661" i="7"/>
  <x:c r="J663" i="7"/>
  <x:c r="J664" i="7"/>
  <x:c r="K665" i="7"/>
  <x:c r="J667" i="7"/>
  <x:c r="K668" i="7"/>
  <x:c r="J670" i="7"/>
  <x:c r="K671" i="7"/>
  <x:c r="J673" i="7"/>
  <x:c r="K674" i="7"/>
  <x:c r="K675" i="7"/>
  <x:c r="K677" i="7"/>
  <x:c r="J679" i="7"/>
  <x:c r="J680" i="7"/>
  <x:c r="K681" i="7"/>
  <x:c r="J683" i="7"/>
  <x:c r="K684" i="7"/>
  <x:c r="J686" i="7"/>
  <x:c r="K687" i="7"/>
  <x:c r="J689" i="7"/>
  <x:c r="K690" i="7"/>
  <x:c r="K691" i="7"/>
  <x:c r="K693" i="7"/>
  <x:c r="J695" i="7"/>
  <x:c r="J696" i="7"/>
  <x:c r="K697" i="7"/>
  <x:c r="J699" i="7"/>
  <x:c r="K700" i="7"/>
  <x:c r="J702" i="7"/>
  <x:c r="K703" i="7"/>
  <x:c r="K704" i="7"/>
  <x:c r="K706" i="7"/>
  <x:c r="J708" i="7"/>
  <x:c r="J709" i="7"/>
  <x:c r="K710" i="7"/>
  <x:c r="J712" i="7"/>
  <x:c r="K713" i="7"/>
  <x:c r="J715" i="7"/>
  <x:c r="K716" i="7"/>
  <x:c r="J718" i="7"/>
  <x:c r="K719" i="7"/>
  <x:c r="K720" i="7"/>
  <x:c r="K722" i="7"/>
  <x:c r="J724" i="7"/>
  <x:c r="J725" i="7"/>
  <x:c r="K726" i="7"/>
  <x:c r="J728" i="7"/>
  <x:c r="K729" i="7"/>
  <x:c r="J731" i="7"/>
  <x:c r="K732" i="7"/>
  <x:c r="J734" i="7"/>
  <x:c r="K735" i="7"/>
  <x:c r="K736" i="7"/>
  <x:c r="K738" i="7"/>
  <x:c r="J740" i="7"/>
  <x:c r="J741" i="7"/>
  <x:c r="K742" i="7"/>
  <x:c r="J744" i="7"/>
  <x:c r="K745" i="7"/>
  <x:c r="J747" i="7"/>
  <x:c r="K748" i="7"/>
  <x:c r="K749" i="7"/>
  <x:c r="K751" i="7"/>
  <x:c r="J753" i="7"/>
  <x:c r="K754" i="7"/>
  <x:c r="J756" i="7"/>
  <x:c r="K757" i="7"/>
  <x:c r="J759" i="7"/>
  <x:c r="K760" i="7"/>
  <x:c r="J762" i="7"/>
  <x:c r="K763" i="7"/>
  <x:c r="K764" i="7"/>
  <x:c r="K766" i="7"/>
  <x:c r="J768" i="7"/>
  <x:c r="J769" i="7"/>
  <x:c r="K770" i="7"/>
  <x:c r="J772" i="7"/>
  <x:c r="K773" i="7"/>
  <x:c r="J775" i="7"/>
  <x:c r="K776" i="7"/>
  <x:c r="K777" i="7"/>
  <x:c r="K779" i="7"/>
  <x:c r="J781" i="7"/>
  <x:c r="J782" i="7"/>
  <x:c r="K783" i="7"/>
  <x:c r="J785" i="7"/>
  <x:c r="K786" i="7"/>
  <x:c r="J788" i="7"/>
  <x:c r="K789" i="7"/>
  <x:c r="J791" i="7"/>
  <x:c r="K792" i="7"/>
  <x:c r="K793" i="7"/>
  <x:c r="K795" i="7"/>
  <x:c r="J797" i="7"/>
  <x:c r="J798" i="7"/>
  <x:c r="K799" i="7"/>
  <x:c r="J801" i="7"/>
  <x:c r="J802" i="7"/>
  <x:c r="K803" i="7"/>
  <x:c r="J805" i="7"/>
  <x:c r="K806" i="7"/>
  <x:c r="K807" i="7"/>
  <x:c r="K809" i="7"/>
  <x:c r="J811" i="7"/>
  <x:c r="J812" i="7"/>
  <x:c r="K813" i="7"/>
  <x:c r="J815" i="7"/>
  <x:c r="K816" i="7"/>
  <x:c r="J818" i="7"/>
  <x:c r="K819" i="7"/>
  <x:c r="J821" i="7"/>
  <x:c r="K822" i="7"/>
  <x:c r="K823" i="7"/>
  <x:c r="K825" i="7"/>
  <x:c r="J827" i="7"/>
  <x:c r="J828" i="7"/>
  <x:c r="K829" i="7"/>
  <x:c r="J831" i="7"/>
  <x:c r="K832" i="7"/>
  <x:c r="J834" i="7"/>
  <x:c r="K835" i="7"/>
  <x:c r="K836" i="7"/>
  <x:c r="K838" i="7"/>
  <x:c r="J840" i="7"/>
  <x:c r="J841" i="7"/>
  <x:c r="K842" i="7"/>
  <x:c r="J844" i="7"/>
  <x:c r="J845" i="7"/>
  <x:c r="J846" i="7"/>
  <x:c r="J847" i="7"/>
  <x:c r="J848" i="7"/>
  <x:c r="K849" i="7"/>
  <x:c r="J851" i="7"/>
  <x:c r="K852" i="7"/>
  <x:c r="K853" i="7"/>
  <x:c r="K855" i="7"/>
  <x:c r="J857" i="7"/>
  <x:c r="J858" i="7"/>
  <x:c r="K859" i="7"/>
  <x:c r="J861" i="7"/>
  <x:c r="K862" i="7"/>
  <x:c r="J864" i="7"/>
  <x:c r="K865" i="7"/>
  <x:c r="K866" i="7"/>
  <x:c r="K868" i="7"/>
  <x:c r="J870" i="7"/>
  <x:c r="J871" i="7"/>
  <x:c r="K872" i="7"/>
  <x:c r="J874" i="7"/>
  <x:c r="J875" i="7"/>
  <x:c r="J876" i="7"/>
  <x:c r="J877" i="7"/>
  <x:c r="J878" i="7"/>
  <x:c r="J879" i="7"/>
  <x:c r="K880" i="7"/>
  <x:c r="J882" i="7"/>
  <x:c r="K883" i="7"/>
  <x:c r="K884" i="7"/>
  <x:c r="K886" i="7"/>
  <x:c r="J888" i="7"/>
  <x:c r="J889" i="7"/>
  <x:c r="K890" i="7"/>
  <x:c r="J892" i="7"/>
  <x:c r="J893" i="7"/>
  <x:c r="J894" i="7"/>
  <x:c r="J895" i="7"/>
  <x:c r="J896" i="7"/>
  <x:c r="J897" i="7"/>
  <x:c r="K898" i="7"/>
  <x:c r="J900" i="7"/>
  <x:c r="K901" i="7"/>
  <x:c r="K902" i="7"/>
  <x:c r="K904" i="7"/>
  <x:c r="J906" i="7"/>
  <x:c r="J907" i="7"/>
  <x:c r="K908" i="7"/>
  <x:c r="J910" i="7"/>
  <x:c r="J911" i="7"/>
  <x:c r="J912" i="7"/>
  <x:c r="J913" i="7"/>
  <x:c r="J914" i="7"/>
  <x:c r="K915" i="7"/>
  <x:c r="J917" i="7"/>
  <x:c r="K918" i="7"/>
  <x:c r="K919" i="7"/>
  <x:c r="K921" i="7"/>
  <x:c r="J923" i="7"/>
  <x:c r="J924" i="7"/>
  <x:c r="K925" i="7"/>
  <x:c r="J927" i="7"/>
  <x:c r="K928" i="7"/>
  <x:c r="J930" i="7"/>
  <x:c r="K931" i="7"/>
  <x:c r="J933" i="7"/>
  <x:c r="K934" i="7"/>
  <x:c r="K935" i="7"/>
  <x:c r="K937" i="7"/>
  <x:c r="J939" i="7"/>
  <x:c r="J940" i="7"/>
  <x:c r="K941" i="7"/>
  <x:c r="J943" i="7"/>
  <x:c r="K944" i="7"/>
  <x:c r="J946" i="7"/>
  <x:c r="K947" i="7"/>
  <x:c r="J949" i="7"/>
  <x:c r="K950" i="7"/>
  <x:c r="K951" i="7"/>
  <x:c r="K953" i="7"/>
  <x:c r="J955" i="7"/>
  <x:c r="J956" i="7"/>
  <x:c r="K957" i="7"/>
  <x:c r="J959" i="7"/>
  <x:c r="K960" i="7"/>
  <x:c r="J962" i="7"/>
  <x:c r="K963" i="7"/>
  <x:c r="J965" i="7"/>
  <x:c r="K966" i="7"/>
  <x:c r="K967" i="7"/>
  <x:c r="K969" i="7"/>
  <x:c r="J971" i="7"/>
  <x:c r="J972" i="7"/>
  <x:c r="K973" i="7"/>
  <x:c r="J975" i="7"/>
  <x:c r="K976" i="7"/>
  <x:c r="J978" i="7"/>
  <x:c r="K979" i="7"/>
  <x:c r="K980" i="7"/>
  <x:c r="K982" i="7"/>
  <x:c r="J984" i="7"/>
  <x:c r="J985" i="7"/>
  <x:c r="K986" i="7"/>
  <x:c r="J988" i="7"/>
  <x:c r="K989" i="7"/>
  <x:c r="J991" i="7"/>
  <x:c r="K992" i="7"/>
  <x:c r="K993" i="7"/>
  <x:c r="K995" i="7"/>
  <x:c r="J997" i="7"/>
  <x:c r="J998" i="7"/>
  <x:c r="K999" i="7"/>
  <x:c r="J1001" i="7"/>
  <x:c r="K1002" i="7"/>
  <x:c r="J1004" i="7"/>
  <x:c r="K1005" i="7"/>
  <x:c r="K1006" i="7"/>
  <x:c r="K1008" i="7"/>
  <x:c r="J1010" i="7"/>
  <x:c r="J1011" i="7"/>
  <x:c r="K1012" i="7"/>
  <x:c r="J1014" i="7"/>
  <x:c r="K1015" i="7"/>
  <x:c r="J1017" i="7"/>
  <x:c r="K1018" i="7"/>
  <x:c r="K1019" i="7"/>
  <x:c r="K1021" i="7"/>
  <x:c r="J1023" i="7"/>
  <x:c r="J1024" i="7"/>
  <x:c r="K1025" i="7"/>
  <x:c r="J1027" i="7"/>
  <x:c r="J1028" i="7"/>
  <x:c r="K1029" i="7"/>
  <x:c r="J1031" i="7"/>
  <x:c r="K1032" i="7"/>
  <x:c r="K1033" i="7"/>
  <x:c r="K1035" i="7"/>
  <x:c r="J1037" i="7"/>
  <x:c r="J1038" i="7"/>
  <x:c r="K1039" i="7"/>
  <x:c r="J1041" i="7"/>
  <x:c r="K1042" i="7"/>
  <x:c r="J1044" i="7"/>
  <x:c r="K1045" i="7"/>
  <x:c r="J1047" i="7"/>
  <x:c r="K1048" i="7"/>
  <x:c r="K1049" i="7"/>
  <x:c r="K1051" i="7"/>
  <x:c r="J1053" i="7"/>
  <x:c r="J1054" i="7"/>
  <x:c r="K1055" i="7"/>
  <x:c r="J1057" i="7"/>
  <x:c r="K1058" i="7"/>
  <x:c r="J1060" i="7"/>
  <x:c r="K1061" i="7"/>
  <x:c r="K1062" i="7"/>
  <x:c r="K1064" i="7"/>
  <x:c r="J1066" i="7"/>
  <x:c r="J1067" i="7"/>
  <x:c r="K1068" i="7"/>
  <x:c r="J1070" i="7"/>
  <x:c r="J1071" i="7"/>
  <x:c r="K1072" i="7"/>
  <x:c r="J1074" i="7"/>
  <x:c r="K1075" i="7"/>
  <x:c r="J1077" i="7"/>
  <x:c r="K1078" i="7"/>
  <x:c r="K1079" i="7"/>
  <x:c r="K1082" i="7"/>
  <x:c r="J1084" i="7"/>
  <x:c r="K1085" i="7"/>
  <x:c r="K1086" i="7"/>
  <x:c r="K1087" i="7"/>
  <x:c r="K1089" i="7"/>
  <x:c r="J1091" i="7"/>
  <x:c r="K1092" i="7"/>
  <x:c r="J1094" i="7"/>
  <x:c r="K1095" i="7"/>
  <x:c r="K1096" i="7"/>
  <x:c r="K1098" i="7"/>
  <x:c r="J1100" i="7"/>
  <x:c r="K1101" i="7"/>
  <x:c r="J1103" i="7"/>
  <x:c r="J1104" i="7"/>
  <x:c r="J1105" i="7"/>
  <x:c r="K1106" i="7"/>
  <x:c r="J1108" i="7"/>
  <x:c r="K1109" i="7"/>
  <x:c r="K1110" i="7"/>
  <x:c r="K1112" i="7"/>
  <x:c r="J1114" i="7"/>
  <x:c r="J1115" i="7"/>
  <x:c r="K1116" i="7"/>
  <x:c r="J1118" i="7"/>
  <x:c r="J1119" i="7"/>
  <x:c r="J1120" i="7"/>
  <x:c r="J1121" i="7"/>
  <x:c r="J1122" i="7"/>
  <x:c r="J1123" i="7"/>
  <x:c r="J1124" i="7"/>
  <x:c r="J1125" i="7"/>
  <x:c r="J1126" i="7"/>
  <x:c r="J1127" i="7"/>
  <x:c r="K1128" i="7"/>
  <x:c r="J1130" i="7"/>
  <x:c r="K1131" i="7"/>
  <x:c r="K1132" i="7"/>
  <x:c r="K1134" i="7"/>
  <x:c r="J1136" i="7"/>
  <x:c r="J1137" i="7"/>
  <x:c r="K1138" i="7"/>
  <x:c r="J1140" i="7"/>
  <x:c r="J1141" i="7"/>
  <x:c r="J1142" i="7"/>
  <x:c r="J1143" i="7"/>
  <x:c r="J1144" i="7"/>
  <x:c r="J1145" i="7"/>
  <x:c r="J1146" i="7"/>
  <x:c r="J1147" i="7"/>
  <x:c r="J1148" i="7"/>
  <x:c r="J1149" i="7"/>
  <x:c r="K1150" i="7"/>
  <x:c r="J1152" i="7"/>
  <x:c r="K1153" i="7"/>
  <x:c r="K1154" i="7"/>
  <x:c r="K1156" i="7"/>
  <x:c r="J1158" i="7"/>
  <x:c r="J1159" i="7"/>
  <x:c r="K1160" i="7"/>
  <x:c r="J1162" i="7"/>
  <x:c r="K1163" i="7"/>
  <x:c r="J1165" i="7"/>
  <x:c r="K1166" i="7"/>
  <x:c r="K1167" i="7"/>
  <x:c r="K1169" i="7"/>
  <x:c r="J1171" i="7"/>
  <x:c r="J1172" i="7"/>
  <x:c r="K1173" i="7"/>
  <x:c r="J1175" i="7"/>
  <x:c r="K1176" i="7"/>
  <x:c r="J1178" i="7"/>
  <x:c r="K1179" i="7"/>
  <x:c r="K1180" i="7"/>
  <x:c r="K1182" i="7"/>
  <x:c r="J1184" i="7"/>
  <x:c r="J1185" i="7"/>
  <x:c r="K1186" i="7"/>
  <x:c r="J1188" i="7"/>
  <x:c r="K1189" i="7"/>
  <x:c r="J1191" i="7"/>
  <x:c r="K1192" i="7"/>
  <x:c r="K1193" i="7"/>
  <x:c r="K1195" i="7"/>
  <x:c r="J1197" i="7"/>
  <x:c r="J1198" i="7"/>
  <x:c r="K1199" i="7"/>
  <x:c r="J1201" i="7"/>
  <x:c r="K1202" i="7"/>
  <x:c r="J1204" i="7"/>
  <x:c r="K1205" i="7"/>
  <x:c r="J1207" i="7"/>
  <x:c r="K1208" i="7"/>
  <x:c r="K1209" i="7"/>
  <x:c r="K1211" i="7"/>
  <x:c r="J1213" i="7"/>
  <x:c r="J1214" i="7"/>
  <x:c r="K1215" i="7"/>
  <x:c r="J1217" i="7"/>
  <x:c r="J1218" i="7"/>
  <x:c r="J1219" i="7"/>
  <x:c r="K1220" i="7"/>
  <x:c r="J1222" i="7"/>
  <x:c r="K1223" i="7"/>
  <x:c r="K1224" i="7"/>
  <x:c r="K1226" i="7"/>
  <x:c r="J1228" i="7"/>
  <x:c r="J1229" i="7"/>
  <x:c r="K1230" i="7"/>
  <x:c r="J1232" i="7"/>
  <x:c r="J1233" i="7"/>
  <x:c r="J1234" i="7"/>
  <x:c r="K1235" i="7"/>
  <x:c r="J1237" i="7"/>
  <x:c r="K1238" i="7"/>
  <x:c r="K1239" i="7"/>
  <x:c r="K1241" i="7"/>
  <x:c r="J1243" i="7"/>
  <x:c r="J1244" i="7"/>
  <x:c r="K1245" i="7"/>
  <x:c r="J1247" i="7"/>
  <x:c r="J1248" i="7"/>
  <x:c r="J1249" i="7"/>
  <x:c r="K1250" i="7"/>
  <x:c r="J1252" i="7"/>
  <x:c r="K1253" i="7"/>
  <x:c r="K1254" i="7"/>
  <x:c r="K1256" i="7"/>
  <x:c r="J1258" i="7"/>
  <x:c r="J1259" i="7"/>
  <x:c r="K1260" i="7"/>
  <x:c r="J1262" i="7"/>
  <x:c r="J1263" i="7"/>
  <x:c r="J1264" i="7"/>
  <x:c r="J1265" i="7"/>
  <x:c r="J1266" i="7"/>
  <x:c r="K1267" i="7"/>
  <x:c r="J1269" i="7"/>
  <x:c r="K1270" i="7"/>
  <x:c r="K1271" i="7"/>
  <x:c r="K1273" i="7"/>
  <x:c r="J1275" i="7"/>
  <x:c r="J1276" i="7"/>
  <x:c r="K1277" i="7"/>
  <x:c r="J1279" i="7"/>
  <x:c r="J1280" i="7"/>
  <x:c r="J1281" i="7"/>
  <x:c r="J1282" i="7"/>
  <x:c r="J1283" i="7"/>
  <x:c r="K1284" i="7"/>
  <x:c r="J1286" i="7"/>
  <x:c r="K1287" i="7"/>
  <x:c r="K1288" i="7"/>
  <x:c r="K1290" i="7"/>
  <x:c r="J1292" i="7"/>
  <x:c r="J1293" i="7"/>
  <x:c r="K1294" i="7"/>
  <x:c r="J1296" i="7"/>
  <x:c r="K1297" i="7"/>
  <x:c r="J1299" i="7"/>
  <x:c r="K1300" i="7"/>
  <x:c r="K1301" i="7"/>
  <x:c r="K1303" i="7"/>
  <x:c r="J1305" i="7"/>
  <x:c r="J1306" i="7"/>
  <x:c r="K1307" i="7"/>
  <x:c r="J1309" i="7"/>
  <x:c r="J1310" i="7"/>
  <x:c r="K1311" i="7"/>
  <x:c r="J1313" i="7"/>
  <x:c r="K1314" i="7"/>
  <x:c r="K1315" i="7"/>
  <x:c r="K1317" i="7"/>
  <x:c r="J1319" i="7"/>
  <x:c r="J1320" i="7"/>
  <x:c r="K1321" i="7"/>
  <x:c r="J1323" i="7"/>
  <x:c r="K1324" i="7"/>
  <x:c r="J1326" i="7"/>
  <x:c r="K1327" i="7"/>
  <x:c r="J1329" i="7"/>
  <x:c r="K1330" i="7"/>
  <x:c r="K1331" i="7"/>
  <x:c r="K1333" i="7"/>
  <x:c r="J1335" i="7"/>
  <x:c r="J1336" i="7"/>
  <x:c r="K1337" i="7"/>
  <x:c r="J1339" i="7"/>
  <x:c r="J1340" i="7"/>
  <x:c r="J1341" i="7"/>
  <x:c r="K1342" i="7"/>
  <x:c r="J1344" i="7"/>
  <x:c r="K1345" i="7"/>
  <x:c r="K1346" i="7"/>
  <x:c r="K1348" i="7"/>
  <x:c r="J1350" i="7"/>
  <x:c r="K1351" i="7"/>
  <x:c r="J1353" i="7"/>
  <x:c r="J1354" i="7"/>
  <x:c r="K1355" i="7"/>
  <x:c r="J1357" i="7"/>
  <x:c r="K1358" i="7"/>
  <x:c r="K1359" i="7"/>
  <x:c r="K1361" i="7"/>
  <x:c r="J1363" i="7"/>
  <x:c r="J1364" i="7"/>
  <x:c r="K1365" i="7"/>
  <x:c r="J1367" i="7"/>
  <x:c r="J1368" i="7"/>
  <x:c r="J1369" i="7"/>
  <x:c r="J1370" i="7"/>
  <x:c r="K1371" i="7"/>
  <x:c r="J1373" i="7"/>
  <x:c r="K1374" i="7"/>
  <x:c r="K1375" i="7"/>
  <x:c r="K1377" i="7"/>
  <x:c r="J1379" i="7"/>
  <x:c r="J1380" i="7"/>
  <x:c r="K1381" i="7"/>
  <x:c r="J1383" i="7"/>
  <x:c r="J1384" i="7"/>
  <x:c r="J1385" i="7"/>
  <x:c r="J1386" i="7"/>
  <x:c r="K1387" i="7"/>
  <x:c r="J1389" i="7"/>
  <x:c r="K1390" i="7"/>
  <x:c r="K1391" i="7"/>
  <x:c r="K1393" i="7"/>
  <x:c r="J1395" i="7"/>
  <x:c r="J1396" i="7"/>
  <x:c r="K1397" i="7"/>
  <x:c r="J1399" i="7"/>
  <x:c r="J1400" i="7"/>
  <x:c r="K1401" i="7"/>
  <x:c r="J1403" i="7"/>
  <x:c r="K1404" i="7"/>
  <x:c r="K1405" i="7"/>
  <x:c r="K1407" i="7"/>
  <x:c r="J1409" i="7"/>
  <x:c r="J1410" i="7"/>
  <x:c r="J1411" i="7"/>
  <x:c r="J1412" i="7"/>
  <x:c r="K1413" i="7"/>
  <x:c r="J1415" i="7"/>
  <x:c r="J1416" i="7"/>
  <x:c r="J1417" i="7"/>
  <x:c r="K1418" i="7"/>
  <x:c r="J1420" i="7"/>
  <x:c r="K1421" i="7"/>
  <x:c r="J1423" i="7"/>
  <x:c r="K1424" i="7"/>
  <x:c r="K1425" i="7"/>
  <x:c r="K1427" i="7"/>
  <x:c r="J1429" i="7"/>
  <x:c r="J1430" i="7"/>
  <x:c r="K1431" i="7"/>
  <x:c r="J1433" i="7"/>
  <x:c r="K1434" i="7"/>
  <x:c r="J1436" i="7"/>
  <x:c r="K1437" i="7"/>
  <x:c r="K1438" i="7"/>
  <x:c r="K1440" i="7"/>
  <x:c r="J1442" i="7"/>
  <x:c r="J1443" i="7"/>
  <x:c r="K1444" i="7"/>
  <x:c r="J1446" i="7"/>
  <x:c r="K1447" i="7"/>
  <x:c r="J1449" i="7"/>
  <x:c r="K1450" i="7"/>
  <x:c r="K1451" i="7"/>
  <x:c r="K1453" i="7"/>
  <x:c r="J1455" i="7"/>
  <x:c r="J1456" i="7"/>
  <x:c r="K1457" i="7"/>
  <x:c r="J1459" i="7"/>
  <x:c r="K1460" i="7"/>
  <x:c r="J1462" i="7"/>
  <x:c r="K1463" i="7"/>
  <x:c r="K1464" i="7"/>
  <x:c r="K1466" i="7"/>
  <x:c r="J1468" i="7"/>
  <x:c r="J1469" i="7"/>
  <x:c r="K1470" i="7"/>
  <x:c r="J1472" i="7"/>
  <x:c r="K1473" i="7"/>
  <x:c r="J1475" i="7"/>
  <x:c r="K1476" i="7"/>
  <x:c r="K1477" i="7"/>
  <x:c r="K1479" i="7"/>
  <x:c r="J1481" i="7"/>
  <x:c r="K1482" i="7"/>
  <x:c r="J1484" i="7"/>
  <x:c r="K1485" i="7"/>
  <x:c r="J1487" i="7"/>
  <x:c r="K1488" i="7"/>
  <x:c r="K1489" i="7"/>
  <x:c r="K1491" i="7"/>
  <x:c r="J1493" i="7"/>
  <x:c r="K1494" i="7"/>
  <x:c r="J1496" i="7"/>
  <x:c r="K1497" i="7"/>
  <x:c r="J1499" i="7"/>
  <x:c r="K1500" i="7"/>
  <x:c r="K1501" i="7"/>
  <x:c r="K1503" i="7"/>
  <x:c r="J1505" i="7"/>
  <x:c r="K1506" i="7"/>
  <x:c r="J1508" i="7"/>
  <x:c r="K1509" i="7"/>
  <x:c r="J1511" i="7"/>
  <x:c r="K1512" i="7"/>
  <x:c r="K1513" i="7"/>
  <x:c r="K1515" i="7"/>
  <x:c r="J1517" i="7"/>
  <x:c r="K1518" i="7"/>
  <x:c r="J1520" i="7"/>
  <x:c r="J1521" i="7"/>
  <x:c r="K1522" i="7"/>
  <x:c r="J1524" i="7"/>
  <x:c r="K1525" i="7"/>
  <x:c r="K1526" i="7"/>
  <x:c r="K1528" i="7"/>
  <x:c r="J1530" i="7"/>
  <x:c r="J1531" i="7"/>
  <x:c r="K1532" i="7"/>
  <x:c r="J1534" i="7"/>
  <x:c r="J1535" i="7"/>
  <x:c r="K1536" i="7"/>
  <x:c r="J1538" i="7"/>
  <x:c r="K1539" i="7"/>
  <x:c r="K1540" i="7"/>
  <x:c r="K1542" i="7"/>
  <x:c r="J1544" i="7"/>
  <x:c r="J1545" i="7"/>
  <x:c r="K1546" i="7"/>
  <x:c r="J1548" i="7"/>
  <x:c r="K1549" i="7"/>
  <x:c r="J1551" i="7"/>
  <x:c r="K1552" i="7"/>
  <x:c r="K1553" i="7"/>
  <x:c r="K1555" i="7"/>
  <x:c r="J1557" i="7"/>
  <x:c r="K1558" i="7"/>
  <x:c r="K1559" i="7"/>
  <x:c r="K1560" i="7"/>
  <x:c r="K1562" i="7"/>
  <x:c r="J1564" i="7"/>
  <x:c r="K1565" i="7"/>
  <x:c r="K1566" i="7"/>
  <x:c r="K1567" i="7"/>
  <x:c r="K1569" i="7"/>
  <x:c r="J1571" i="7"/>
  <x:c r="K1572" i="7"/>
  <x:c r="K1573" i="7"/>
  <x:c r="K1574" i="7"/>
  <x:c r="K1576" i="7"/>
  <x:c r="J1578" i="7"/>
  <x:c r="K1579" i="7"/>
  <x:c r="K1580" i="7"/>
  <x:c r="K1581" i="7"/>
  <x:c r="K1583" i="7"/>
  <x:c r="J1585" i="7"/>
  <x:c r="K1586" i="7"/>
  <x:c r="K1587" i="7"/>
  <x:c r="K1588" i="7"/>
  <x:c r="K1590" i="7"/>
  <x:c r="J1592" i="7"/>
  <x:c r="K1593" i="7"/>
  <x:c r="K1594" i="7"/>
  <x:c r="K1595" i="7"/>
  <x:c r="K1597" i="7"/>
  <x:c r="J1599" i="7"/>
  <x:c r="J1600" i="7"/>
  <x:c r="K1601" i="7"/>
  <x:c r="J1603" i="7"/>
  <x:c r="J1604" i="7"/>
  <x:c r="J1605" i="7"/>
  <x:c r="J1606" i="7"/>
  <x:c r="K1607" i="7"/>
  <x:c r="J1609" i="7"/>
  <x:c r="K1610" i="7"/>
  <x:c r="K1611" i="7"/>
  <x:c r="K1613" i="7"/>
  <x:c r="J1615" i="7"/>
  <x:c r="K1616" i="7"/>
  <x:c r="J1618" i="7"/>
  <x:c r="K1619" i="7"/>
  <x:c r="J1621" i="7"/>
  <x:c r="K1622" i="7"/>
  <x:c r="K1623" i="7"/>
  <x:c r="K1624" i="7"/>
  <x:c r="K1626" i="7"/>
  <x:c r="J1628" i="7"/>
  <x:c r="K1629" i="7"/>
  <x:c r="J1631" i="7"/>
  <x:c r="J1632" i="7"/>
  <x:c r="K1633" i="7"/>
  <x:c r="J1635" i="7"/>
  <x:c r="K1636" i="7"/>
  <x:c r="J1638" i="7"/>
  <x:c r="K1639" i="7"/>
  <x:c r="K1640" i="7"/>
  <x:c r="K1642" i="7"/>
  <x:c r="J1644" i="7"/>
  <x:c r="K1645" i="7"/>
  <x:c r="J1647" i="7"/>
  <x:c r="J1648" i="7"/>
  <x:c r="K1649" i="7"/>
  <x:c r="J1651" i="7"/>
  <x:c r="K1652" i="7"/>
  <x:c r="J1654" i="7"/>
  <x:c r="K1655" i="7"/>
  <x:c r="K1656" i="7"/>
  <x:c r="K1658" i="7"/>
  <x:c r="J1660" i="7"/>
  <x:c r="K1661" i="7"/>
  <x:c r="J1663" i="7"/>
  <x:c r="J1664" i="7"/>
  <x:c r="K1665" i="7"/>
  <x:c r="J1667" i="7"/>
  <x:c r="K1668" i="7"/>
  <x:c r="J1670" i="7"/>
  <x:c r="K1671" i="7"/>
  <x:c r="K1672" i="7"/>
  <x:c r="K1674" i="7"/>
  <x:c r="J1676" i="7"/>
  <x:c r="K1677" i="7"/>
  <x:c r="J1679" i="7"/>
  <x:c r="K1680" i="7"/>
  <x:c r="J1682" i="7"/>
  <x:c r="K1683" i="7"/>
  <x:c r="K1684" i="7"/>
  <x:c r="K1685" i="7"/>
  <x:c r="K1687" i="7"/>
  <x:c r="J1689" i="7"/>
  <x:c r="K1690" i="7"/>
  <x:c r="J1692" i="7"/>
  <x:c r="K1693" i="7"/>
  <x:c r="J1695" i="7"/>
  <x:c r="K1696" i="7"/>
  <x:c r="J1698" i="7"/>
  <x:c r="K1699" i="7"/>
  <x:c r="K1700" i="7"/>
  <x:c r="K1702" i="7"/>
  <x:c r="J1704" i="7"/>
  <x:c r="K1705" i="7"/>
  <x:c r="J1707" i="7"/>
  <x:c r="K1708" i="7"/>
  <x:c r="J1710" i="7"/>
  <x:c r="K1711" i="7"/>
  <x:c r="J1713" i="7"/>
  <x:c r="K1714" i="7"/>
  <x:c r="K1715" i="7"/>
  <x:c r="K1717" i="7"/>
  <x:c r="J1719" i="7"/>
  <x:c r="K1720" i="7"/>
  <x:c r="J1722" i="7"/>
  <x:c r="J1723" i="7"/>
  <x:c r="K1724" i="7"/>
  <x:c r="J1726" i="7"/>
  <x:c r="K1727" i="7"/>
  <x:c r="J1729" i="7"/>
  <x:c r="K1730" i="7"/>
  <x:c r="K1731" i="7"/>
  <x:c r="K1733" i="7"/>
  <x:c r="J1735" i="7"/>
  <x:c r="J1736" i="7"/>
  <x:c r="K1737" i="7"/>
  <x:c r="J1739" i="7"/>
  <x:c r="J1740" i="7"/>
  <x:c r="K1741" i="7"/>
  <x:c r="J1743" i="7"/>
  <x:c r="K1744" i="7"/>
  <x:c r="J1746" i="7"/>
  <x:c r="K1747" i="7"/>
  <x:c r="K1748" i="7"/>
  <x:c r="K1750" i="7"/>
  <x:c r="J1752" i="7"/>
  <x:c r="K1753" i="7"/>
  <x:c r="K1754" i="7"/>
  <x:c r="K1755" i="7"/>
  <x:c r="K1757" i="7"/>
  <x:c r="J1759" i="7"/>
  <x:c r="K1760" i="7"/>
  <x:c r="J1762" i="7"/>
  <x:c r="J1763" i="7"/>
  <x:c r="K1764" i="7"/>
  <x:c r="J1766" i="7"/>
  <x:c r="K1767" i="7"/>
  <x:c r="K1768" i="7"/>
  <x:c r="K1770" i="7"/>
  <x:c r="J1772" i="7"/>
  <x:c r="K1773" i="7"/>
  <x:c r="K1774" i="7"/>
  <x:c r="K1775" i="7"/>
  <x:c r="K1777" i="7"/>
  <x:c r="J1779" i="7"/>
  <x:c r="K1780" i="7"/>
  <x:c r="K1781" i="7"/>
  <x:c r="K1782" i="7"/>
  <x:c r="K1784" i="7"/>
  <x:c r="J1786" i="7"/>
  <x:c r="K1787" i="7"/>
  <x:c r="K1788" i="7"/>
  <x:c r="K1789" i="7"/>
  <x:c r="K1791" i="7"/>
  <x:c r="J1793" i="7"/>
  <x:c r="K1794" i="7"/>
  <x:c r="J1796" i="7"/>
  <x:c r="K1797" i="7"/>
  <x:c r="K1798" i="7"/>
  <x:c r="K1800" i="7"/>
  <x:c r="J1802" i="7"/>
  <x:c r="J1803" i="7"/>
  <x:c r="K1804" i="7"/>
  <x:c r="J1806" i="7"/>
  <x:c r="K1807" i="7"/>
  <x:c r="J1809" i="7"/>
  <x:c r="K1810" i="7"/>
  <x:c r="K1811" i="7"/>
  <x:c r="K1813" i="7"/>
  <x:c r="J1815" i="7"/>
  <x:c r="J1816" i="7"/>
  <x:c r="K1817" i="7"/>
  <x:c r="J1819" i="7"/>
  <x:c r="K1820" i="7"/>
  <x:c r="J1822" i="7"/>
  <x:c r="K1823" i="7"/>
  <x:c r="K1824" i="7"/>
  <x:c r="K1826" i="7"/>
  <x:c r="J1828" i="7"/>
  <x:c r="J1829" i="7"/>
  <x:c r="K1830" i="7"/>
  <x:c r="J1832" i="7"/>
  <x:c r="J1833" i="7"/>
  <x:c r="K1834" i="7"/>
  <x:c r="J1836" i="7"/>
  <x:c r="K1837" i="7"/>
  <x:c r="J1839" i="7"/>
  <x:c r="K1840" i="7"/>
  <x:c r="K1841" i="7"/>
  <x:c r="K1843" i="7"/>
  <x:c r="J1845" i="7"/>
  <x:c r="J1846" i="7"/>
  <x:c r="K1847" i="7"/>
  <x:c r="J1849" i="7"/>
  <x:c r="K1850" i="7"/>
  <x:c r="J1852" i="7"/>
  <x:c r="K1853" i="7"/>
  <x:c r="K1854" i="7"/>
  <x:c r="K1856" i="7"/>
  <x:c r="J1858" i="7"/>
  <x:c r="J1859" i="7"/>
  <x:c r="K1860" i="7"/>
  <x:c r="J1862" i="7"/>
  <x:c r="K1863" i="7"/>
  <x:c r="J1865" i="7"/>
  <x:c r="K1866" i="7"/>
  <x:c r="K1867" i="7"/>
  <x:c r="K1869" i="7"/>
  <x:c r="J1871" i="7"/>
  <x:c r="K1872" i="7"/>
  <x:c r="J1874" i="7"/>
  <x:c r="K1875" i="7"/>
  <x:c r="K1876" i="7"/>
  <x:c r="K1878" i="7"/>
  <x:c r="J1880" i="7"/>
  <x:c r="K1881" i="7"/>
  <x:c r="J1883" i="7"/>
  <x:c r="K1884" i="7"/>
  <x:c r="K1885" i="7"/>
  <x:c r="K1887" i="7"/>
  <x:c r="J1889" i="7"/>
  <x:c r="K1890" i="7"/>
  <x:c r="J1892" i="7"/>
  <x:c r="K1893" i="7"/>
  <x:c r="K1894" i="7"/>
  <x:c r="K1896" i="7"/>
  <x:c r="J1898" i="7"/>
  <x:c r="K1899" i="7"/>
  <x:c r="J1901" i="7"/>
  <x:c r="K1902" i="7"/>
  <x:c r="K1903" i="7"/>
  <x:c r="K1905" i="7"/>
  <x:c r="J1907" i="7"/>
  <x:c r="J1908" i="7"/>
  <x:c r="K1909" i="7"/>
  <x:c r="J1911" i="7"/>
  <x:c r="K1912" i="7"/>
  <x:c r="J1914" i="7"/>
  <x:c r="K1915" i="7"/>
  <x:c r="K1916" i="7"/>
  <x:c r="K1918" i="7"/>
  <x:c r="J1920" i="7"/>
  <x:c r="J1921" i="7"/>
  <x:c r="K1922" i="7"/>
  <x:c r="J1924" i="7"/>
  <x:c r="K1925" i="7"/>
  <x:c r="K1926" i="7"/>
  <x:c r="K1928" i="7"/>
  <x:c r="J1930" i="7"/>
  <x:c r="K1931" i="7"/>
  <x:c r="J1933" i="7"/>
  <x:c r="K1934" i="7"/>
  <x:c r="K1935" i="7"/>
  <x:c r="K1937" i="7"/>
  <x:c r="J1939" i="7"/>
  <x:c r="K1940" i="7"/>
  <x:c r="J1942" i="7"/>
  <x:c r="K1943" i="7"/>
  <x:c r="K1944" i="7"/>
  <x:c r="K1946" i="7"/>
  <x:c r="J1948" i="7"/>
  <x:c r="J1949" i="7"/>
  <x:c r="K1950" i="7"/>
  <x:c r="J1952" i="7"/>
  <x:c r="K1953" i="7"/>
  <x:c r="J1955" i="7"/>
  <x:c r="K1956" i="7"/>
  <x:c r="K1957" i="7"/>
  <x:c r="K1959" i="7"/>
  <x:c r="J1961" i="7"/>
  <x:c r="K1962" i="7"/>
  <x:c r="J1964" i="7"/>
  <x:c r="K1965" i="7"/>
  <x:c r="K1966" i="7"/>
  <x:c r="K1968" i="7"/>
  <x:c r="J1970" i="7"/>
  <x:c r="K1971" i="7"/>
  <x:c r="K1972" i="7"/>
  <x:c r="K1973" i="7"/>
  <x:c r="K1975" i="7"/>
  <x:c r="J1977" i="7"/>
  <x:c r="J1978" i="7"/>
  <x:c r="J1979" i="7"/>
  <x:c r="K1980" i="7"/>
  <x:c r="J1982" i="7"/>
  <x:c r="K1983" i="7"/>
  <x:c r="K1984" i="7"/>
  <x:c r="K1986" i="7"/>
  <x:c r="J1988" i="7"/>
  <x:c r="J1989" i="7"/>
  <x:c r="K1990" i="7"/>
  <x:c r="J1992" i="7"/>
  <x:c r="K1993" i="7"/>
  <x:c r="K1994" i="7"/>
  <x:c r="K1996" i="7"/>
  <x:c r="J1998" i="7"/>
  <x:c r="J1999" i="7"/>
  <x:c r="K2000" i="7"/>
  <x:c r="J2002" i="7"/>
  <x:c r="K2003" i="7"/>
  <x:c r="K2004" i="7"/>
  <x:c r="K2006" i="7"/>
  <x:c r="J2008" i="7"/>
  <x:c r="K2009" i="7"/>
  <x:c r="K2010" i="7"/>
  <x:c r="K2011" i="7"/>
  <x:c r="K2013" i="7"/>
  <x:c r="J2015" i="7"/>
  <x:c r="K2016" i="7"/>
  <x:c r="K2017" i="7"/>
  <x:c r="K2018" i="7"/>
  <x:c r="K2020" i="7"/>
  <x:c r="J2022" i="7"/>
  <x:c r="J2023" i="7"/>
  <x:c r="J2024" i="7"/>
  <x:c r="K2025" i="7"/>
  <x:c r="J2027" i="7"/>
  <x:c r="K2028" i="7"/>
  <x:c r="J2030" i="7"/>
  <x:c r="J2031" i="7"/>
  <x:c r="J2032" i="7"/>
  <x:c r="K2033" i="7"/>
  <x:c r="J2035" i="7"/>
  <x:c r="K2036" i="7"/>
  <x:c r="K2037" i="7"/>
  <x:c r="K2039" i="7"/>
  <x:c r="J2041" i="7"/>
  <x:c r="J2042" i="7"/>
  <x:c r="K2043" i="7"/>
  <x:c r="J2045" i="7"/>
  <x:c r="J2046" i="7"/>
  <x:c r="J2047" i="7"/>
  <x:c r="J2048" i="7"/>
  <x:c r="J2049" i="7"/>
  <x:c r="J2050" i="7"/>
  <x:c r="J2051" i="7"/>
  <x:c r="J2052" i="7"/>
  <x:c r="J2053" i="7"/>
  <x:c r="K2054" i="7"/>
  <x:c r="J2056" i="7"/>
  <x:c r="K2057" i="7"/>
  <x:c r="K2058" i="7"/>
  <x:c r="K2060" i="7"/>
  <x:c r="J2062" i="7"/>
  <x:c r="K2063" i="7"/>
  <x:c r="K2064" i="7"/>
  <x:c r="K2065" i="7"/>
  <x:c r="K2067" i="7"/>
  <x:c r="J2069" i="7"/>
  <x:c r="J2070" i="7"/>
  <x:c r="K2071" i="7"/>
  <x:c r="J2073" i="7"/>
  <x:c r="K2074" i="7"/>
  <x:c r="K2075" i="7"/>
  <x:c r="K2076" i="7"/>
  <x:c r="K2078" i="7"/>
  <x:c r="J2080" i="7"/>
  <x:c r="J2081" i="7"/>
  <x:c r="K2082" i="7"/>
  <x:c r="J2084" i="7"/>
  <x:c r="K2085" i="7"/>
  <x:c r="J2087" i="7"/>
  <x:c r="K2088" i="7"/>
  <x:c r="K2089" i="7"/>
  <x:c r="K2091" i="7"/>
  <x:c r="J2093" i="7"/>
  <x:c r="J2094" i="7"/>
  <x:c r="K2095" i="7"/>
  <x:c r="J2097" i="7"/>
  <x:c r="K2098" i="7"/>
  <x:c r="J2100" i="7"/>
  <x:c r="K2101" i="7"/>
  <x:c r="K2102" i="7"/>
  <x:c r="K2104" i="7"/>
  <x:c r="J2106" i="7"/>
  <x:c r="J2107" i="7"/>
  <x:c r="K2108" i="7"/>
  <x:c r="J2110" i="7"/>
  <x:c r="K2111" i="7"/>
  <x:c r="J2113" i="7"/>
  <x:c r="K2114" i="7"/>
  <x:c r="K2115" i="7"/>
  <x:c r="K2117" i="7"/>
  <x:c r="J2119" i="7"/>
  <x:c r="K2120" i="7"/>
  <x:c r="K2121" i="7"/>
  <x:c r="K2122" i="7"/>
  <x:c r="K2123" i="7"/>
  <x:c r="K2126" i="7"/>
  <x:c r="J2128" i="7"/>
  <x:c r="J2129" i="7"/>
  <x:c r="J2130" i="7"/>
  <x:c r="J2131" i="7"/>
  <x:c r="J2132" i="7"/>
  <x:c r="K2133" i="7"/>
  <x:c r="K2134" i="7"/>
  <x:c r="K2135" i="7"/>
  <x:c r="K2137" i="7"/>
  <x:c r="J2139" i="7"/>
  <x:c r="K2140" i="7"/>
  <x:c r="K2141" i="7"/>
  <x:c r="K2142" i="7"/>
  <x:c r="K2144" i="7"/>
  <x:c r="J2146" i="7"/>
  <x:c r="J2147" i="7"/>
  <x:c r="J2148" i="7"/>
  <x:c r="J2149" i="7"/>
  <x:c r="J2150" i="7"/>
  <x:c r="J2151" i="7"/>
  <x:c r="J2152" i="7"/>
  <x:c r="J2153" i="7"/>
  <x:c r="J2154" i="7"/>
  <x:c r="J2155" i="7"/>
  <x:c r="J2156" i="7"/>
  <x:c r="J2157" i="7"/>
  <x:c r="J2158" i="7"/>
  <x:c r="J2159" i="7"/>
  <x:c r="J2160" i="7"/>
  <x:c r="J2161" i="7"/>
  <x:c r="J2162" i="7"/>
  <x:c r="J2163" i="7"/>
  <x:c r="J2164" i="7"/>
  <x:c r="K2165" i="7"/>
  <x:c r="K2166" i="7"/>
  <x:c r="K2167" i="7"/>
  <x:c r="K2169" i="7"/>
  <x:c r="J2171" i="7"/>
  <x:c r="J2172" i="7"/>
  <x:c r="J2173" i="7"/>
  <x:c r="J2174" i="7"/>
  <x:c r="J2175" i="7"/>
  <x:c r="J2176" i="7"/>
  <x:c r="K2177" i="7"/>
  <x:c r="K2178" i="7"/>
  <x:c r="K2179" i="7"/>
  <x:c r="K2181" i="7"/>
  <x:c r="J2183" i="7"/>
  <x:c r="J2184" i="7"/>
  <x:c r="J2185" i="7"/>
  <x:c r="J2186" i="7"/>
  <x:c r="J2187" i="7"/>
  <x:c r="J2188" i="7"/>
  <x:c r="K2189" i="7"/>
  <x:c r="K2190" i="7"/>
  <x:c r="K2191" i="7"/>
  <x:c r="K2193" i="7"/>
  <x:c r="J2195" i="7"/>
  <x:c r="J2196" i="7"/>
  <x:c r="J2197" i="7"/>
  <x:c r="K2198" i="7"/>
  <x:c r="K2199" i="7"/>
  <x:c r="K2200" i="7"/>
  <x:c r="K2202" i="7"/>
  <x:c r="J2204" i="7"/>
  <x:c r="J2205" i="7"/>
  <x:c r="J2206" i="7"/>
  <x:c r="J2207" i="7"/>
  <x:c r="J2208" i="7"/>
  <x:c r="J2209" i="7"/>
  <x:c r="J2210" i="7"/>
  <x:c r="J2211" i="7"/>
  <x:c r="J2212" i="7"/>
  <x:c r="K2213" i="7"/>
  <x:c r="K2214" i="7"/>
  <x:c r="K2215" i="7"/>
  <x:c r="K2217" i="7"/>
  <x:c r="J2219" i="7"/>
  <x:c r="J2220" i="7"/>
  <x:c r="J2221" i="7"/>
  <x:c r="J2222" i="7"/>
  <x:c r="J2223" i="7"/>
  <x:c r="J2224" i="7"/>
  <x:c r="J2225" i="7"/>
  <x:c r="K2226" i="7"/>
  <x:c r="K2227" i="7"/>
  <x:c r="K2228" i="7"/>
  <x:c r="K2230" i="7"/>
  <x:c r="J2232" i="7"/>
  <x:c r="J2233" i="7"/>
  <x:c r="J2234" i="7"/>
  <x:c r="J2235" i="7"/>
  <x:c r="K2236" i="7"/>
  <x:c r="K2237" i="7"/>
  <x:c r="K2238" i="7"/>
  <x:c r="K2240" i="7"/>
  <x:c r="J2242" i="7"/>
  <x:c r="J2243" i="7"/>
  <x:c r="J2244" i="7"/>
  <x:c r="J2245" i="7"/>
  <x:c r="J2246" i="7"/>
  <x:c r="K2247" i="7"/>
  <x:c r="K2248" i="7"/>
  <x:c r="K2249" i="7"/>
  <x:c r="K2251" i="7"/>
  <x:c r="J2253" i="7"/>
  <x:c r="J2254" i="7"/>
  <x:c r="K2255" i="7"/>
  <x:c r="J2257" i="7"/>
  <x:c r="K2258" i="7"/>
  <x:c r="J2260" i="7"/>
  <x:c r="K2261" i="7"/>
  <x:c r="J2263" i="7"/>
  <x:c r="J2264" i="7"/>
  <x:c r="J2266" i="7"/>
  <x:c r="K2267" i="7"/>
  <x:c r="K2268" i="7"/>
  <x:c r="G14" i="9"/>
  <x:c r="G16" i="9"/>
  <x:c r="G17" i="9"/>
  <x:c r="G19" i="9"/>
  <x:c r="G21" i="9"/>
  <x:c r="G22" i="9"/>
  <x:c r="G28" i="9"/>
  <x:c r="G30" i="9"/>
  <x:c r="G32" i="9"/>
  <x:c r="G34" i="9"/>
  <x:c r="G40" i="9"/>
  <x:c r="G42" i="9"/>
  <x:c r="G43" i="9"/>
  <x:c r="G44" i="9"/>
  <x:c r="G45" i="9"/>
  <x:c r="G46" i="9"/>
  <x:c r="G47" i="9"/>
  <x:c r="G49" i="9"/>
  <x:c r="G51" i="9"/>
  <x:c r="G52" i="9"/>
  <x:c r="G53" i="9"/>
  <x:c r="G54" i="9"/>
  <x:c r="G56" i="9"/>
  <x:c r="G58" i="9"/>
  <x:c r="G60" i="9"/>
  <x:c r="G62" i="9"/>
  <x:c r="G63" i="9"/>
  <x:c r="G65" i="9"/>
  <x:c r="G67" i="9"/>
  <x:c r="G69" i="9"/>
  <x:c r="G71" i="9"/>
  <x:c r="G72" i="9"/>
  <x:c r="G73" i="9"/>
  <x:c r="G74" i="9"/>
  <x:c r="G76" i="9"/>
  <x:c r="G78" i="9"/>
  <x:c r="G80" i="9"/>
  <x:c r="G82" i="9"/>
  <x:c r="G83" i="9"/>
  <x:c r="G85" i="9"/>
  <x:c r="G87" i="9"/>
  <x:c r="G89" i="9"/>
  <x:c r="G91" i="9"/>
  <x:c r="G92" i="9"/>
  <x:c r="G93" i="9"/>
  <x:c r="G99" i="9"/>
  <x:c r="G101" i="9"/>
  <x:c r="G102" i="9"/>
  <x:c r="G103" i="9"/>
  <x:c r="G104" i="9"/>
  <x:c r="G105" i="9"/>
  <x:c r="G106" i="9"/>
  <x:c r="G108" i="9"/>
  <x:c r="G110" i="9"/>
  <x:c r="G111" i="9"/>
  <x:c r="G113" i="9"/>
  <x:c r="G115" i="9"/>
  <x:c r="G122" i="9"/>
  <x:c r="G124" i="9"/>
  <x:c r="G125" i="9"/>
  <x:c r="G126" i="9"/>
  <x:c r="G127" i="9"/>
  <x:c r="G128" i="9"/>
  <x:c r="G130" i="9"/>
  <x:c r="G132" i="9"/>
  <x:c r="G133" i="9"/>
  <x:c r="G140" i="9"/>
  <x:c r="G142" i="9"/>
  <x:c r="G144" i="9"/>
  <x:c r="G146" i="9"/>
  <x:c r="G147" i="9"/>
  <x:c r="G148" i="9"/>
  <x:c r="G149" i="9"/>
  <x:c r="G151" i="9"/>
  <x:c r="G153" i="9"/>
  <x:c r="G154" i="9"/>
  <x:c r="G155" i="9"/>
  <x:c r="G156" i="9"/>
  <x:c r="G157" i="9"/>
  <x:c r="G159" i="9"/>
  <x:c r="G161" i="9"/>
  <x:c r="G162" i="9"/>
  <x:c r="G168" i="9"/>
  <x:c r="G170" i="9"/>
  <x:c r="G172" i="9"/>
  <x:c r="G174" i="9"/>
  <x:c r="G181" i="9"/>
  <x:c r="G183" i="9"/>
  <x:c r="G184" i="9"/>
  <x:c r="G186" i="9"/>
  <x:c r="G188" i="9"/>
  <x:c r="G189" i="9"/>
  <x:c r="G190" i="9"/>
  <x:c r="G191" i="9"/>
  <x:c r="G192" i="9"/>
  <x:c r="G193" i="9"/>
  <x:c r="G194" i="9"/>
  <x:c r="G201" i="9"/>
  <x:c r="G203" i="9"/>
  <x:c r="G205" i="9"/>
  <x:c r="G207" i="9"/>
  <x:c r="G208" i="9"/>
  <x:c r="G215" i="9"/>
  <x:c r="G217" i="9"/>
  <x:c r="G224" i="9"/>
  <x:c r="G226" i="9"/>
  <x:c r="G227" i="9"/>
  <x:c r="G228" i="9"/>
  <x:c r="G230" i="9"/>
  <x:c r="G232" i="9"/>
  <x:c r="G238" i="9"/>
  <x:c r="G240" i="9"/>
  <x:c r="G241" i="9"/>
  <x:c r="G242" i="9"/>
  <x:c r="G244" i="9"/>
  <x:c r="G246" i="9"/>
  <x:c r="G247" i="9"/>
  <x:c r="G248" i="9"/>
  <x:c r="G249" i="9"/>
  <x:c r="G250" i="9"/>
  <x:c r="G251" i="9"/>
  <x:c r="G253" i="9"/>
  <x:c r="G255" i="9"/>
  <x:c r="G256" i="9"/>
  <x:c r="G262" i="9"/>
  <x:c r="G264" i="9"/>
  <x:c r="G266" i="9"/>
  <x:c r="G268" i="9"/>
  <x:c r="G270" i="9"/>
  <x:c r="G272" i="9"/>
  <x:c r="G278" i="9"/>
  <x:c r="G280" i="9"/>
  <x:c r="G281" i="9"/>
  <x:c r="G282" i="9"/>
  <x:c r="G283" i="9"/>
  <x:c r="G289" i="9"/>
  <x:c r="G291" i="9"/>
  <x:c r="G293" i="9"/>
  <x:c r="G295" i="9"/>
  <x:c r="G296" i="9"/>
  <x:c r="G297" i="9"/>
  <x:c r="G298" i="9"/>
  <x:c r="G299" i="9"/>
  <x:c r="G300" i="9"/>
  <x:c r="G301" i="9"/>
  <x:c r="G302" i="9"/>
  <x:c r="G304" i="9"/>
  <x:c r="G306" i="9"/>
  <x:c r="G307" i="9"/>
  <x:c r="G308" i="9"/>
  <x:c r="G309" i="9"/>
  <x:c r="G310" i="9"/>
  <x:c r="G311" i="9"/>
  <x:c r="G312" i="9"/>
  <x:c r="G313" i="9"/>
  <x:c r="G314" i="9"/>
  <x:c r="G316" i="9"/>
  <x:c r="G318" i="9"/>
  <x:c r="G319" i="9"/>
  <x:c r="G320" i="9"/>
  <x:c r="G321" i="9"/>
  <x:c r="G322" i="9"/>
  <x:c r="G323" i="9"/>
  <x:c r="G324" i="9"/>
  <x:c r="G325" i="9"/>
  <x:c r="G326" i="9"/>
  <x:c r="G328" i="9"/>
  <x:c r="G330" i="9"/>
  <x:c r="G331" i="9"/>
  <x:c r="G332" i="9"/>
  <x:c r="G333" i="9"/>
  <x:c r="G334" i="9"/>
  <x:c r="G335" i="9"/>
  <x:c r="G336" i="9"/>
  <x:c r="G337" i="9"/>
  <x:c r="G338" i="9"/>
  <x:c r="G344" i="9"/>
  <x:c r="G346" i="9"/>
  <x:c r="G347" i="9"/>
  <x:c r="G348" i="9"/>
  <x:c r="G350" i="9"/>
  <x:c r="G352" i="9"/>
  <x:c r="G353" i="9"/>
  <x:c r="G355" i="9"/>
  <x:c r="G357" i="9"/>
  <x:c r="G363" i="9"/>
  <x:c r="G365" i="9"/>
  <x:c r="G366" i="9"/>
  <x:c r="G372" i="9"/>
  <x:c r="G374" i="9"/>
  <x:c r="G380" i="9"/>
  <x:c r="G382" i="9"/>
  <x:c r="G383" i="9"/>
  <x:c r="G384" i="9"/>
  <x:c r="G385" i="9"/>
  <x:c r="G386" i="9"/>
  <x:c r="G387" i="9"/>
  <x:c r="G393" i="9"/>
  <x:c r="G395" i="9"/>
  <x:c r="G397" i="9"/>
  <x:c r="G399" i="9"/>
  <x:c r="G401" i="9"/>
  <x:c r="G403" i="9"/>
  <x:c r="G405" i="9"/>
  <x:c r="G407" i="9"/>
  <x:c r="G409" i="9"/>
  <x:c r="G411" i="9"/>
  <x:c r="G413" i="9"/>
  <x:c r="G415" i="9"/>
  <x:c r="G417" i="9"/>
  <x:c r="G419" i="9"/>
  <x:c r="G421" i="9"/>
  <x:c r="G423" i="9"/>
  <x:c r="G425" i="9"/>
  <x:c r="G427" i="9"/>
  <x:c r="G429" i="9"/>
  <x:c r="G431" i="9"/>
  <x:c r="G433" i="9"/>
  <x:c r="G435" i="9"/>
  <x:c r="G436" i="9"/>
  <x:c r="G442" i="9"/>
  <x:c r="G444" i="9"/>
  <x:c r="G445" i="9"/>
  <x:c r="G446" i="9"/>
  <x:c r="G448" i="9"/>
  <x:c r="G450" i="9"/>
  <x:c r="G456" i="9"/>
  <x:c r="G458" i="9"/>
  <x:c r="G459" i="9"/>
  <x:c r="G460" i="9"/>
  <x:c r="G462" i="9"/>
  <x:c r="G464" i="9"/>
  <x:c r="G465" i="9"/>
  <x:c r="G467" i="9"/>
  <x:c r="G469" i="9"/>
  <x:c r="G470" i="9"/>
  <x:c r="G476" i="9"/>
  <x:c r="G478" i="9"/>
  <x:c r="G480" i="9"/>
  <x:c r="G482" i="9"/>
  <x:c r="G488" i="9"/>
  <x:c r="G489" i="9"/>
  <x:c r="G494" i="9"/>
  <x:c r="G495" i="9"/>
  <x:c r="G497" i="9"/>
  <x:c r="G498" i="9"/>
  <x:c r="G503" i="9"/>
  <x:c r="G505" i="9"/>
  <x:c r="G507" i="9"/>
  <x:c r="G509" i="9"/>
</x:calcChain>
</file>

<file path=xl/sharedStrings.xml><?xml version="1.0" encoding="utf-8"?>
<x:sst xmlns:x="http://schemas.openxmlformats.org/spreadsheetml/2006/main" count="1180" uniqueCount="1180">
  <x:si>
    <x:t>Projecte bàsic i executiu per a la reforma interior de l'Ajuntament de Llubí. Fases 01+02</x:t>
  </x:si>
  <x:si>
    <x:t>Banys adaptats, connexió a clavegueram, tractament d'aigües</x:t>
  </x:si>
  <x:si>
    <x:t>brutes i instal·lació de nou ascensor.</x:t>
  </x:si>
  <x:si>
    <x:t>PRESSUPOST</x:t>
  </x:si>
  <x:si>
    <x:t>Preu</x:t>
  </x:si>
  <x:si>
    <x:t>Amidament</x:t>
  </x:si>
  <x:si>
    <x:t>Import</x:t>
  </x:si>
  <x:si>
    <x:t>Obra</x:t>
  </x:si>
  <x:si>
    <x:t>01</x:t>
  </x:si>
  <x:si>
    <x:t>Pressupost202136</x:t>
  </x:si>
  <x:si>
    <x:t>Capítol</x:t>
  </x:si>
  <x:si>
    <x:t>TREBALLS PREVIS I MITJANS AUXILIARS</x:t>
  </x:si>
  <x:si>
    <x:t>Titol 3</x:t>
  </x:si>
  <x:si>
    <x:t>TREBALLS PREVIS</x:t>
  </x:si>
  <x:si>
    <x:t>'01.01.01</x:t>
  </x:si>
  <x:si>
    <x:t>KQ72Y10X</x:t>
  </x:si>
  <x:si>
    <x:t>u</x:t>
  </x:si>
  <x:si>
    <x:t>Retirada d'elements puntuals (jardineres, elements decoratius, etc) i mobiliari municipal de les zones a intervenir, per part de la brigada municipal (sense cost per a l'empresa adjudicatària). Els treballs es duran a terme prèviament a la signatura de l'acta de replanteig i inclouran els següents àmbits o estances: 
- Soterrani (material de neteja, recanvis màquina d'aigua...)
- Pati interior a planta baixa (cossiols, jardineres...)
- Vestíbul d'accés a planta baixa (expositor, vitrina, pantalla digital, cadires...)
- Estança annexa al despatx de planta primera (taula, prestatges, material d'arxiu...)
- Estança arxiu planta segona (material d'arxiu, prestatges...)</x:t>
  </x:si>
  <x:si>
    <x:t>KDH1211X</x:t>
  </x:si>
  <x:si>
    <x:t xml:space="preserve">Neteja i buidatge complert de la fossa sèptica existent, amb camió i mànega succionadora. </x:t>
  </x:si>
  <x:si>
    <x:t>K12GF00X</x:t>
  </x:si>
  <x:si>
    <x:t xml:space="preserve">Anul·lació d'instal·lació interior a la zona d'intervenció. Aquesta partida ha de resoldre qualsevol afectació sobre la instal·lació d'electricitat, il·luminació, clima i fontaneria, prèviament a l'inici dels treballs d'enderroc, tant si es requereix l'anul·lació de línies com el desdoblatge puntual d'aquestes, per tal de permetre mantenir el funcionament normal de la resta de l'equipament municipal. </x:t>
  </x:si>
  <x:si>
    <x:t>K21EF01X</x:t>
  </x:si>
  <x:si>
    <x:t xml:space="preserve">Desmuntatge d'unitat exterior i suports de sistema d'aire condicionat, amb mitjans manuals, i aplec per a la seva posterior reutilització. </x:t>
  </x:si>
  <x:si>
    <x:t>K652621X</x:t>
  </x:si>
  <x:si>
    <x:t>m2</x:t>
  </x:si>
  <x:si>
    <x:t xml:space="preserve">Subministrament i col·locació d'envà de plaques de guix laminat per tal de separar l'àmbit de la zona d'intervenció de la resta de l'equipament, d'acord amb el plànol 0901. Aquesta compartimentació s'executarà amb estructura senzilla normal amb perfileria de planxa d'acer galvanitzat, amb un gruix total de l'envà de 51 mm, muntants cada 600 mm de 36 mm d'amplària i canals de 36 mm d'amplària, 1 placa estàndard (A) de 15 mm de gruix únicament a la cara exterior, fixada mecànicament. </x:t>
  </x:si>
  <x:si>
    <x:t>TOTAL</x:t>
  </x:si>
  <x:si>
    <x:t>02</x:t>
  </x:si>
  <x:si>
    <x:t xml:space="preserve"> MITJANS AUXILIARS</x:t>
  </x:si>
  <x:si>
    <x:t>'01.01.02</x:t>
  </x:si>
  <x:si>
    <x:t>H121325X</x:t>
  </x:si>
  <x:si>
    <x:t>Muntatge i desmuntatge de bastida tubular metàl·lica fixa formada per bastiments de 70 cm i alçària &lt;= 200 cm, amb bases regulables, tubs travessers, tubs de travament, plataformes de treball d'amplària com a mínim de 60 cm, escales d'accés, baranes laterals, sòcols i xarxa de protecció de poliamida, col·locada a tota la cara exterior i amarradors cada 20 m2 de façana, inclosos tots els elements de senyalització normalitzats i el transport amb un recorregut total màxim de 20 km</x:t>
  </x:si>
  <x:si>
    <x:t>H121525X</x:t>
  </x:si>
  <x:si>
    <x:t>Amortització diària de bastida tubular metàl·lica fixa, formada per bastiments de 70 cm d'amplària i alçària &lt;= 200 cm, amb bases regulables, tubs travessers, tubs de travament, plataformes de treball d'amplària com a mínim de 60 cm, escales d'accés, baranes laterals, sòcols i xarxa de protecció de poliamida col·locada a tota la cara exterior i amarradors cada 20 m2 de façana, inclosos tots els elements de senyalització normalitzats, per a seguretat i salut</x:t>
  </x:si>
  <x:si>
    <x:t>DESMUNTATGES I ENDERROCS</x:t>
  </x:si>
  <x:si>
    <x:t>DESMUNTATGES</x:t>
  </x:si>
  <x:si>
    <x:t>'01.02.01</x:t>
  </x:si>
  <x:si>
    <x:t>K21A301X</x:t>
  </x:si>
  <x:si>
    <x:t>Arrencada de full i bastiment de porta interior amb mitjans manuals i càrrega manual sobre camió o contenidor</x:t>
  </x:si>
  <x:si>
    <x:t>K21A101X</x:t>
  </x:si>
  <x:si>
    <x:t>Arrencada de full i bastiment de finestra amb mitjans manuals i càrrega manual sobre camió o contenidor</x:t>
  </x:si>
  <x:si>
    <x:t>K21DGG0X</x:t>
  </x:si>
  <x:si>
    <x:t>m</x:t>
  </x:si>
  <x:si>
    <x:t>Enderroc de coll de cisterna, de diàmetre 100 cm i parets de 15 cm de pedra, amb mitjans mecànics i càrrega sobre camió</x:t>
  </x:si>
  <x:si>
    <x:t>K21JD11X</x:t>
  </x:si>
  <x:si>
    <x:t>Arrencada de lavabo, suport, aixetes, sifó, desguassos i desconnexió de les xarxes de subministrament i d'evacuació, amb mitjans manuals i càrrega manual de runa sobre camió o contenidor</x:t>
  </x:si>
  <x:si>
    <x:t>K21JB11X</x:t>
  </x:si>
  <x:si>
    <x:t>Arrencada d'inodor, ancoratges, aixetes, mecanismes, desguassos i desconnexió de les xarxes de subministrament i d'evacuació, amb mitjans manuals i càrrega manual de runa sobre camió o contenidor</x:t>
  </x:si>
  <x:si>
    <x:t>K218350X</x:t>
  </x:si>
  <x:si>
    <x:t>Arrencada d'enrajolat en parament vertical, amb mitjans manuals i càrrega manual de runa sobre camió o contenidor</x:t>
  </x:si>
  <x:si>
    <x:t>K219442X</x:t>
  </x:si>
  <x:si>
    <x:t>Arrencada de paviment ceràmic, amb mitjans manuals i càrrega manual de runa sobre camió o contenidor</x:t>
  </x:si>
  <x:si>
    <x:t>K2195D2X</x:t>
  </x:si>
  <x:si>
    <x:t>Arrencada de paviment, incloses capes de paviments sobreposats, recrescuts de morter i/o formigó de pendents, amb mitjans manuals i càrrega manual de runa sobre camió o contenidor (D)</x:t>
  </x:si>
  <x:si>
    <x:t>K219D6BX</x:t>
  </x:si>
  <x:si>
    <x:t>Desmuntatge de paviment de pedra natural, amb mitjans manuals, neteja i aplec del material per a la seva reutilització i càrrega manual de runa sobre camió o contenidor.</x:t>
  </x:si>
  <x:si>
    <x:t>K21D101X</x:t>
  </x:si>
  <x:si>
    <x:t>Arrencada de baixant de fibrociment (sense amiant) i connexions als desguassos amb mitjans manuals i càrrega manual de runa sobre camió o contenidor</x:t>
  </x:si>
  <x:si>
    <x:t>ENDERROCS NO ESTRUCTURALS</x:t>
  </x:si>
  <x:si>
    <x:t>'01.02.02</x:t>
  </x:si>
  <x:si>
    <x:t>K216467X</x:t>
  </x:si>
  <x:si>
    <x:t>Enderroc de paret de tancament de totxana, bloc de formigó o marès, de 10-15 cm de gruix i sense funció estructural, a mà i amb martell trencador manual i càrrega manual de runa sobre camió o contenidor</x:t>
  </x:si>
  <x:si>
    <x:t>K219951X</x:t>
  </x:si>
  <x:si>
    <x:t>Enderroc d'esglaó d'obra, amb compressor i càrrega manual de runa sobre camió o contenidor</x:t>
  </x:si>
  <x:si>
    <x:t>K2182301</x:t>
  </x:si>
  <x:si>
    <x:t>Repicat d'enguixat, amb mitjans manuals i càrrega manual de runa sobre camió o contenidor</x:t>
  </x:si>
  <x:si>
    <x:t>03</x:t>
  </x:si>
  <x:si>
    <x:t>ENDERROCS AMB AFECTACIÓ ESTRUCTURAL</x:t>
  </x:si>
  <x:si>
    <x:t>Titol 4</x:t>
  </x:si>
  <x:si>
    <x:t>ESTRUCTURA VERTICAL</x:t>
  </x:si>
  <x:si>
    <x:t>'01.02.03.01</x:t>
  </x:si>
  <x:si>
    <x:t>K216467Y</x:t>
  </x:si>
  <x:si>
    <x:t xml:space="preserve">Enderroc de paret de tancament de totxana, bloc de formigó o marès, de 15-20 cm de gruix i amb funció estructural, a mà i amb martell trencador manual i càrrega manual de runa sobre camió o contenidor. Inclou part proporcional d'apuntalaments necessaris mentre no s'executi l'estintolament (comptat en partida independent). </x:t>
  </x:si>
  <x:si>
    <x:t>E3GZA1AX</x:t>
  </x:si>
  <x:si>
    <x:t>Repicat per a la regularització de superfícies en paraments verticals, un cop verificada la plomada de les parets mitgeres on s'ha d'ubicar la caixa d'ascensor, amb compressor i càrrega mecànica de runa sobre camió o contenidor</x:t>
  </x:si>
  <x:si>
    <x:t>ESTRUCTURA HORITZONTAL</x:t>
  </x:si>
  <x:si>
    <x:t>'01.02.03.02</x:t>
  </x:si>
  <x:si>
    <x:t>K215111X</x:t>
  </x:si>
  <x:si>
    <x:t>Enderroc complet de coberta inclinada, de teules, amb mitjans manuals i càrrega manual de runa sobre camió o contenidor</x:t>
  </x:si>
  <x:si>
    <x:t>K2144A0X</x:t>
  </x:si>
  <x:si>
    <x:t>Enderroc de sostre complet, incloent paviment, entrebigat, bigueta, cel ras i instal·lacions interiors, amb mitjans manuals i/o mecànics i càrrega manual de runa sobre camió o contenidor</x:t>
  </x:si>
  <x:si>
    <x:t>K21BUR0X</x:t>
  </x:si>
  <x:si>
    <x:t>Desmuntatge de reixa i/o barana de protecció, metàl·lica, amb mitjans manuals i/o mecànics, i càrrega de runa sobre camió o contenidor</x:t>
  </x:si>
  <x:si>
    <x:t>K21485AX</x:t>
  </x:si>
  <x:si>
    <x:t>Tall i desmuntatge complert de l'estructura metàl·lica que suporta la passera exterior, amb mitjans manuals i/o mecànics, i càrrega manual de runa sobre camió o contenidor</x:t>
  </x:si>
  <x:si>
    <x:t>04</x:t>
  </x:si>
  <x:si>
    <x:t>RASES I FONAMENTS</x:t>
  </x:si>
  <x:si>
    <x:t>'01.02.04</x:t>
  </x:si>
  <x:si>
    <x:t>E2225412</x:t>
  </x:si>
  <x:si>
    <x:t>m3</x:t>
  </x:si>
  <x:si>
    <x:t>Excavació de rasa en presència de serveis fins a 2 m de fondària, en terreny compacte (SPT 20-50), realitzada amb mitjans manuals i amb les terres deixades a la vora</x:t>
  </x:si>
  <x:si>
    <x:t>E221C47X</x:t>
  </x:si>
  <x:si>
    <x:t>Excavació per a fonamentació de l'ascensor en terreny compacte (SPT 20-50), realitzada amb pala excavadora i càrrega directa sobre camió</x:t>
  </x:si>
  <x:si>
    <x:t>ESTRUCTURA</x:t>
  </x:si>
  <x:si>
    <x:t>DE NOVA EXECUCIÓ</x:t>
  </x:si>
  <x:si>
    <x:t>'01.03.01.01</x:t>
  </x:si>
  <x:si>
    <x:t>E4E2682X</x:t>
  </x:si>
  <x:si>
    <x:t xml:space="preserve">Paret estructural d'una cara vista, de 30 cm de gruix, de bloc de morter de ciment foradat, R-6, de 400x200x300 mm, de cara vista, llis, gris, amb components hidrofugants, categoria I segons norma UNE-EN 771-3, col·locat amb morter de ciment pòrtland amb filler calcari, de dosificació 1:0,25:3 (15 N/mm2) i amb una resistència a compressió de la paret de 3 N/mm2. Inclou armat amb barres d'acer corrugat B500S i reblert amb formigó HA-25/P/20/I, de consistència plàstica i grandària màxima del granulat 20 mm, col·locat manualment. 
Aquesta partida ha d'incloure la trava amb parets existents de marès d'acord amb els plànols d'estructura. </x:t>
  </x:si>
  <x:si>
    <x:t>K612B515FX</x:t>
  </x:si>
  <x:si>
    <x:t>Paret ceràmica de gruix 14 cm, de maó calat, LD, de 290x140x100 mm, per a revestir, categoria I, segons la norma UNE-EN 771-1, col·locat amb morter per a ram de paleta industrialitzat M 7,5 (7,5 N/mm2 ) de designació (G) segons norma  UNE-EN 998-2</x:t>
  </x:si>
  <x:si>
    <x:t>ESTINTOLAMENTS</x:t>
  </x:si>
  <x:si>
    <x:t>'01.03.01.02</x:t>
  </x:si>
  <x:si>
    <x:t>44M1422X</x:t>
  </x:si>
  <x:si>
    <x:t xml:space="preserve">Estintolament de paret de marès de 29 cm de gruix, amb dos perfil d'acer per a estructures S275JR laminats en calent, amb una quantia de 182 kg/m, per a una càrrega total de 24 t/m, per a pas de 1,5-3,5 m d'amplària, col·locat sobre daus de recolzament de formigó estructural HA-25/B/10/I, apuntalament per les dues bandes amb puntal tubular metàl·lic de &lt;= 150 kN de càrrega màxima, enderroc amb mitjans manuals i càrrega manual de runa sobre camió o contenidor. </x:t>
  </x:si>
  <x:si>
    <x:t>44M1411X</x:t>
  </x:si>
  <x:si>
    <x:t>Estintolament de paret de marès de 29 cm de gruix, amb dos perfil d'acer per a estructures S275JR laminats en calent, amb una quantia de 151 kg/m, per a una càrrega total de 24 t/m, per a pas de 0,8 a 1,5 m d'amplària, col·locat sobre daus de recolzament de formigó estructural HA-25/B/10/I, apuntalament per les dues bandes amb puntal tubular metàl·lic de &lt;= 150 kN de càrrega màxima, enderroc amb mitjans manuals i càrrega manual de runa sobre camió o contenidor</x:t>
  </x:si>
  <x:si>
    <x:t>SOLERES</x:t>
  </x:si>
  <x:si>
    <x:t>'01.03.02.01</x:t>
  </x:si>
  <x:si>
    <x:t>493513BX</x:t>
  </x:si>
  <x:si>
    <x:t>Solera de formigó HM-20/P/20/ I, de 15 cm de gruix, sobre runa compactada.</x:t>
  </x:si>
  <x:si>
    <x:t>SOSTRES</x:t>
  </x:si>
  <x:si>
    <x:t>'01.03.02.02</x:t>
  </x:si>
  <x:si>
    <x:t>445AA6HX</x:t>
  </x:si>
  <x:si>
    <x:t>Sostre nervat unidireccional de 20+5 cm, amb cassetons de morter de ciment amb una quantia de 0,82 m2/m2 de sostre, intereixos 0,7 m, amb una quantia de 15 kg/m2 d'armadura AP500 S d'acer en barres corrugades, armadura en malles electrosoldades 15x30 cm, 6i 6 mm de D, i una quantia 0,09 m3 de formigó HA-25/B/20/I abocat amb cubilot, inclou l'encofrat lateral dels cèrcols amb una quantia 0,05 m2/m2 de sostre</x:t>
  </x:si>
  <x:si>
    <x:t>445CC87X</x:t>
  </x:si>
  <x:si>
    <x:t>Llosa de formigó armat de 18 cm de gruix amb muntatge i desmuntatge d'encofrat per a lloses, a una alçària &gt;= 5 m, amb tauler de fusta de pi, amb una quantia de 1 m2/m2, formigó HA-25/B/10/IIa, abocat amb bomba i armadura AP500 S d'acer en barres corrugades amb una quantia de 20 kg/m2</x:t>
  </x:si>
  <x:si>
    <x:t>NOVA COMPARTIMENTACIÓ</x:t>
  </x:si>
  <x:si>
    <x:t>FIXE</x:t>
  </x:si>
  <x:si>
    <x:t>'01.04.01</x:t>
  </x:si>
  <x:si>
    <x:t>E6527A5X</x:t>
  </x:si>
  <x:si>
    <x:t xml:space="preserve">Envà de plaques de guix laminat format per estructura senzilla reforçada en H amb perfileria de planxa d'acer galvanitzat, amb un gruix total de l'envà de 108 mm, muntants cada 400 mm de 48 mm d'amplària i canals de 48 mm d'amplària, 2 plaques a cada cara, hidròfugues (H) de 15 mm cadascuna, fixades mecànicament i aïllament de plaques de llana mineral de roca de resistència tèrmica &gt;= 1,081 m2.K/W. Inclou cantoneres en tos els extrems vistos. </x:t>
  </x:si>
  <x:si>
    <x:t>E6527A5Y</x:t>
  </x:si>
  <x:si>
    <x:t xml:space="preserve">Extradossat de plaques de guix laminat format per estructura senzilla reforçada en H amb perfileria de planxa d'acer galvanitzat, amb un gruix total de 78 mm, muntants cada 400 mm de 48 mm d'amplària i canals de 48 mm d'amplària, 2 plaques a la cara vista, hidròfugues (H) de 15 mm cadascuna, fixades mecànicament i aïllament de plaques de llana mineral de roca de resistència tèrmica &gt;= 1,081 m2.K/W. Inclou cantoneres en tos els extrems vistos. </x:t>
  </x:si>
  <x:si>
    <x:t>E65ZUP10</x:t>
  </x:si>
  <x:si>
    <x:t>Corbat de placa de guix laminat de fins a 1,2x3 m, sobre motlle, humitejant la cara interior de la placa</x:t>
  </x:si>
  <x:si>
    <x:t>PRACTICABLE</x:t>
  </x:si>
  <x:si>
    <x:t>'01.04.02</x:t>
  </x:si>
  <x:si>
    <x:t>EAQF9L1Y</x:t>
  </x:si>
  <x:si>
    <x:t xml:space="preserve">Subministrament i col·locació de guia per a porta corredissa empotrada, de la sèrie LITE+T de la marca KLEIN o equivalent, sense aletes laterals, i conjunt de ferramenta d'obertura i tancament, amb maneta, pestell i ´´uñero´´ enrasats, acabat de color blanc mat. 
Inclouo qualsevol mitjà auxxiliar o element complementari necessari per al correcte funcionament del conjunt de la porta. </x:t>
  </x:si>
  <x:si>
    <x:t>EAQF9L1X</x:t>
  </x:si>
  <x:si>
    <x:t xml:space="preserve">Subministrament i col·locació de porta interior de fusta, t amb 1 fulla corredissa per a un forat pas lliure de 90x270 cm. 
Inclou subministrament i col·locació independent de pre-marc de fusta amb gafes d'acer muntant prèviament en fase de divisòries, marc de fusta lacada color RAL segons DF, fulla de 40 mm de gruix formada per bastiment i xassis de fusta i plafonat amb tauler de fusta de 8 mm amb revestiment lacat color RAL e escollir color, tapajunts perimetrals de fusta lacada color RAL segons DF.
Inclou, igualment, formació de galzes, marcs i tapajuntes per diferents gruixos de revestiments, envans i parets, gomes d'estanqueïtat i ajustos i calibratge de fulles i components mòbils; i qualsevol mitjà auxiliar, personal i material necessari per a la seva correcta i complerta execució. </x:t>
  </x:si>
  <x:si>
    <x:t>4A2T271E</x:t>
  </x:si>
  <x:si>
    <x:t>Trapa practicable de planxa d'acer d'accés a coberta de 120x60 cm de planxa d'acer galvanitzat i frontisses, maneta, pany, clau i escala plegable d'alumini, no inclou formació de forat i bastida</x:t>
  </x:si>
  <x:si>
    <x:t>05</x:t>
  </x:si>
  <x:si>
    <x:t>REVESTIMENTS I ACABATS</x:t>
  </x:si>
  <x:si>
    <x:t>PAVIMENTS</x:t>
  </x:si>
  <x:si>
    <x:t>'01.05.01</x:t>
  </x:si>
  <x:si>
    <x:t>E82C1P1X</x:t>
  </x:si>
  <x:si>
    <x:t xml:space="preserve">Enrajolat de paviment amb subministrament i col·locació de peça de gres porcel·lànic de gran format (120x120cm), col·locades amb adhesiu per a rajola ceràmica C2 TE (UNE-EN 12004) i rejuntat amb beurada CG2 (UNE-EN 13888).
Inclou part proporcional de mermes, mitjans de tall necessaris per a les peces singulars, i qualsevol altra element necessari per a la correcta execució del paviment. </x:t>
  </x:si>
  <x:si>
    <x:t>REVESTIMENTS VERTICALS</x:t>
  </x:si>
  <x:si>
    <x:t>'01.05.02</x:t>
  </x:si>
  <x:si>
    <x:t>E81131B2</x:t>
  </x:si>
  <x:si>
    <x:t>Arrebossat reglejat sobre parament vertical interior, a 3,00 m d'alçària, com a màxim, amb morter de ciment 1:4, remolinat</x:t>
  </x:si>
  <x:si>
    <x:t>E83C3FJ5K8TX</x:t>
  </x:si>
  <x:si>
    <x:t xml:space="preserve">Aplacat de parament vertical interior a una alçària &lt;= 3 m, amb subministrament i col·locació de rajola de gres porcel·lànic de la sèrie Noon de Living Cermics o equivalent, col·locada amb adhesiu C2 TE (UNE-EN 12004) i rejuntat amb beurada CG2 (UNE-EN 13888) ref. P01FJ500 de la serie Morter de rejuntat cimentòs especial universal de BASF-CC. 
Inclou part proporcional de mermes, mitjans auxiliars per a tall de peces singulars, i qualsevol altre element necessari per a l'execució del conjunt de revestiments dels banys. </x:t>
  </x:si>
  <x:si>
    <x:t>E83C3FJ5K8TY</x:t>
  </x:si>
  <x:si>
    <x:t>ml</x:t>
  </x:si>
  <x:si>
    <x:t>Subministrament i col·locacio de sòcol de gres porcel·lànic, encastat en capa de guix de revestiment i/o de guix laminat, amb sobrants de la mateixa rajola del paviment, de la sèrie ERA de la marca Living cermics o equivalent, col·locat amb adhesiu C2 TE (UNE-EN 12004) i rejuntat amb beurada CG2 (UNE-EN 13888) ref. P01FJ500 de la serie Morter de rejuntat cimentòs especial universal de BASF-CC. 
Inclou part proporcional de mermes, mitjans auxiliars per a tall de peces singulars, i qualsevol altre element necessari per a l'execució del conjunt de sòcol descrit</x:t>
  </x:si>
  <x:si>
    <x:t>E8121113</x:t>
  </x:si>
  <x:si>
    <x:t>Enguixat a bona vista sobre parament vertical interior, a 3,00 m d'alçària, com a màxim, amb guix B1, acabat lliscat amb escaiola A segons la norma UNE-EN 13279-1</x:t>
  </x:si>
  <x:si>
    <x:t>E898J2A0</x:t>
  </x:si>
  <x:si>
    <x:t>Pintat de parament vertical de guix, amb pintura plàstica amb acabat llis, amb una capa segelladora i dues d'acabat</x:t>
  </x:si>
  <x:si>
    <x:t>'01.05.03</x:t>
  </x:si>
  <x:si>
    <x:t>E8449220</x:t>
  </x:si>
  <x:si>
    <x:t>Cel ras continu de plaques de guix laminat tipus hidròfuga (H), per a revestir, de 15 mm de gruix i vora afinada (BA), amb entramat estructura senzilla d'acer galvanitzat format per perfils col·locats cada 600 mm fixats al sostre mitjançant vareta de suspensió cada 1,2 m , per a una alçària de cel ras de 4 m com a màxim</x:t>
  </x:si>
  <x:si>
    <x:t>E844S211</x:t>
  </x:si>
  <x:si>
    <x:t>Formació de calaix en cel ras amb plaques de guix laminat tipus hidròfuga (H) de 15 mm de gruix, col·locades amb entramat estructura senzilla d'acer galvanitzat format per perfils col·locats cada 600 mm fixats al sostre mitjançant vareta de suspensió cada 1,2 m, per a una alçària de cel ras de 4 m com a màxim</x:t>
  </x:si>
  <x:si>
    <x:t>E84ZG1A0</x:t>
  </x:si>
  <x:si>
    <x:t>Registre per a cel ras de plaques de guix laminat format per portella de 50x50 cm2 amb marc d'alumini i fulla de placa guix laminat hidròfuga (H) amb un gruix total de 15 mm com a màxim, tanca de pressió i dispositiu de retenció, col·locat amb perfileria d'acer galvanitzat</x:t>
  </x:si>
  <x:si>
    <x:t>COBERTES</x:t>
  </x:si>
  <x:si>
    <x:t>'01.05.04</x:t>
  </x:si>
  <x:si>
    <x:t>1511HSF2</x:t>
  </x:si>
  <x:si>
    <x:t>Coberta transitable, formació de pendents amb formigó de 150 kg/m3, aïllament amb plaques de poliestirè extruït (XPS) de gruix 70 mm, capa separadora, impermeabilització amb una membrana de dues làmines de densitat superficial 7,2 kg/m2 LO-40-FP de 130 g/m2 i acabat de terrat amb paviment format per dues capes de rajola ceràmica</x:t>
  </x:si>
  <x:si>
    <x:t>FAÇANES EXTERIORS</x:t>
  </x:si>
  <x:si>
    <x:t>'01.05.05</x:t>
  </x:si>
  <x:si>
    <x:t>17CDE0RX</x:t>
  </x:si>
  <x:si>
    <x:t xml:space="preserve">Acabat de façana a l'entorn de les cobertes intervingudes, amb referit i pintat de les vores, trams nous de paret de tancament, etc, per tal d'integrar-lo amb la resta de façanes inexistents, sobre les quals no es preveu intervenir. </x:t>
  </x:si>
  <x:si>
    <x:t>06</x:t>
  </x:si>
  <x:si>
    <x:t>ALJUB</x:t>
  </x:si>
  <x:si>
    <x:t>'01.05.06</x:t>
  </x:si>
  <x:si>
    <x:t>E7883202I5R6</x:t>
  </x:si>
  <x:si>
    <x:t>Impermeabilització de parament amb emulsió bituminosa per a impermeabilització tipus ED ref. 10860210 de la serie IMPRIMACIONS, EMULSIONS I ADHESIUS de TEXSA amb una dotació de &lt;= 2 kg/m2 aplicada en dues capes</x:t>
  </x:si>
  <x:si>
    <x:t>MOBILIARI I EQUIPAMENT</x:t>
  </x:si>
  <x:si>
    <x:t>CAMBRES HIGIÈNIQUES</x:t>
  </x:si>
  <x:si>
    <x:t>'01.06.01</x:t>
  </x:si>
  <x:si>
    <x:t>EJ1BFAB7000X</x:t>
  </x:si>
  <x:si>
    <x:t>Subministrament i col·locació de bastidor encastat de Villeroy Boch o equivalent, per a inodor suspès de fins a 70cm de longitud. Inclou la fixació a paret d'obra de fàbrica, amb mitjans manuals i/o mecànics, així com qualsevol altre complement necessari per a la seva correcta estabilitat. 
Referència: 92242700</x:t>
  </x:si>
  <x:si>
    <x:t>EJ14B213K46X</x:t>
  </x:si>
  <x:si>
    <x:t>Subministrament i col·locació d'inodor de porcellana esmaltada, de sortida horitzontal, model ViCare rimless, amb DirectFlush, Blanc Ceramic Plus, de la marca Villeroy &amp; Boch o equivalent, de 70cm de profunditat, amb seient i tapa model Vita, de color blanc, col·locat amb fixacions murals i connectat a la xarxa d'evacuació. 
Referència: 5649R0R1 (inodor)
Reeferència: 9M51B101 (tapa i seient)</x:t>
  </x:si>
  <x:si>
    <x:t>EJ14B213K46Y</x:t>
  </x:si>
  <x:si>
    <x:t>Subministrament i col·locació de placa d'accionament de cisterna, amb doble descàrrega, per a inodor suspès amb bastidor empotrat. Model 300G de Villeroy &amp; Boch o equivalent, amb placa de vidre de seguretat de color blanc, i polsadors d'acer inoxidable raspat. 
Referència: 9221 60 RA</x:t>
  </x:si>
  <x:si>
    <x:t>EJ46U02X</x:t>
  </x:si>
  <x:si>
    <x:t>Subministrament i col·locació de barra mural abatible per a bany adaptat, de 700 mm de llargària, acabat lacat blanc de la sèrie CAP de la marca PBA o equivalent. Inclou estructura interior per a muntatge en envà lleuger, manipulacions del mateix, etc, per tal de garantir el seu correcte funcionament. 
Referència: CAP.445.0000 (barra)
Referència: CAP.445.CG01.00 (estructura)</x:t>
  </x:si>
  <x:si>
    <x:t>EJ13B611HDEX</x:t>
  </x:si>
  <x:si>
    <x:t>Subministrament i col·locació d'encimera i lavabo de gres porcel·lànic, col·locat amb suports murals.</x:t>
  </x:si>
  <x:si>
    <x:t>EJ23111GHJHX</x:t>
  </x:si>
  <x:si>
    <x:t xml:space="preserve">Subministrament i col·locació d'aixeta electrònica per a lavabo ref. E-LE13-28 de la marca ICONICO o equivalent, muntada superficialment sobre taulell, amb acabat de color blanc mat. </x:t>
  </x:si>
  <x:si>
    <x:t>EJ33B16FHJWX</x:t>
  </x:si>
  <x:si>
    <x:t>Subministrament i col·locació de joc de sifó d'ampolla, empotrat, referència 151.120.11.1 de la marca GEBERIT o equivalent, connectat a la xarxa de petita evacuació.</x:t>
  </x:si>
  <x:si>
    <x:t>EJ42U02X</x:t>
  </x:si>
  <x:si>
    <x:t>Subministrament i col·locació de dosificador de sabó de 350ml. ref 14704502011-28 de la marca ICONICO o equivalent, en acabat número 28 (blanc mat), col·locat amb fixacions mecàniques</x:t>
  </x:si>
  <x:si>
    <x:t>EJ42U02Y</x:t>
  </x:si>
  <x:si>
    <x:t>Subministrament i col·locació d'escombreta per a inodor, penjada a paret, ref. 14706102100-28 de la marca ICONICO o equivalent, en acabat número 28 (Blanc Mat).</x:t>
  </x:si>
  <x:si>
    <x:t>EJ43U00X</x:t>
  </x:si>
  <x:si>
    <x:t>Subministrament i col·locació de mòdul Q+L de la marca ICONICO o equivalent, fabricat en acer inoxidable i acabat lacat blanc mat, amb mòdul interior per a dispensador de paper i mòdul interior de paperera. Col·locat amb fixacions mecàniques, empotrat en envà lleuger.
Referència: 14710008095</x:t>
  </x:si>
  <x:si>
    <x:t>EC1K2501</x:t>
  </x:si>
  <x:si>
    <x:t>Mirall de lluna acolorida de 5 mm de gruix, col·locat adherit sobre tauler de fusta</x:t>
  </x:si>
  <x:si>
    <x:t>ASCENSOR</x:t>
  </x:si>
  <x:si>
    <x:t>'01.06.02</x:t>
  </x:si>
  <x:si>
    <x:t>EL2611G2</x:t>
  </x:si>
  <x:si>
    <x:t>Ascensor elèctric sense cambra de maquinària, sistema de tracció amb reductor i maniobra d'aturada i arrencada de 2 velocitats, velocitat 1 m/s, nivell de trànsit estàndard, per a 6 persones (càrrega màxima de 480 kg), de 3 parades (recorregut 6 m), habitacle de qualitat mitjana de mides 1250x1000 mm, embarcament simple amb portes automàtiques d'obertura central de 2+2 fulles d'acer inoxidable de 800x2000 mm, portes d'accés automàtiques d'obertura central de 2+2 fulles d'acer inoxidable de qualitat mitjana de mides 800x2000 mm, maniobra col·lectiva de baixada simple, amb marcatge CE segons REAL DECRETO 203/2016</x:t>
  </x:si>
  <x:si>
    <x:t>07</x:t>
  </x:si>
  <x:si>
    <x:t>INSTAL·LACIONS</x:t>
  </x:si>
  <x:si>
    <x:t>SANEJAMENT</x:t>
  </x:si>
  <x:si>
    <x:t>'01.07.01</x:t>
  </x:si>
  <x:si>
    <x:t>ED15B77X</x:t>
  </x:si>
  <x:si>
    <x:t xml:space="preserve">Subministrament i col·locació de baixant de tub de PVC-U de paret massissa, àrea d'aplicació B segons norma UNE-EN 1329-1, de DN 110 mm, incloses les peces especials i fixat mecànicament amb brides. 
Inclou la substitució de tots els baixants de pluvials existents en l'àmbit de l'actual pati interior, la retirada dels quals s'ha computat en partida independent. 
Inclou ajudes de ram de paleta. </x:t>
  </x:si>
  <x:si>
    <x:t>1J41G00Y</x:t>
  </x:si>
  <x:si>
    <x:t xml:space="preserve">Instal.lacio de sanejament segons planols de projecte. Tota la instal.lacio es realitzarà d'acord amb els planols de projecte on s'inidica la disposició de les zones humides i la disposició d'aparells en banys.
La instal.lació es realitzarà amb tub de PVC multicapa insonoritzat, fixat amb brides metàl.liques a sostre o parets, mecànicament; els diametres dels tubs seran d’acord amb allò que estipula el CTE, i col.locats amb un pendent mínima del 2%; es replantejaran en obra els forats a realitzar en els sostres, i la xarxa queda inclosa fins arqueta sifònica, que es realitzarà amb accessoris de PVC registrables amb tap de rosca; la partida inclou ma d’obra, materials i mitjans auxiliars per a la seva correcta execució, registres en l traçat pel posterior manteniment, amb la obertura de pasos i posterior segellats.
Inclou ajudes de ram de paleta. </x:t>
  </x:si>
  <x:si>
    <x:t>FONTANERIA</x:t>
  </x:si>
  <x:si>
    <x:t>'01.07.02</x:t>
  </x:si>
  <x:si>
    <x:t>1J41400X</x:t>
  </x:si>
  <x:si>
    <x:t xml:space="preserve">Instal·lació de fontaneria interior d'acord amb els plànols de projecte (dues cambres higièniques amb subministrament únicament d'aigua freda). 
Inclou la xarxa de reutilització d'aigües pluvials per al subministrament i xarxa de reforç connectada directament a xarxa. 
Inclou ajudes de ram de paleta. </x:t>
  </x:si>
  <x:si>
    <x:t>ELECTRICITAT I IL·LUMINACIÓ</x:t>
  </x:si>
  <x:si>
    <x:t>'01.07.03</x:t>
  </x:si>
  <x:si>
    <x:t>1G22420X</x:t>
  </x:si>
  <x:si>
    <x:t xml:space="preserve">Instal·lació elèctrica interior segons plànols de projecte, amb grau d'electrificació bàsic. 
Inclou ajudes de ram de paleta. </x:t>
  </x:si>
  <x:si>
    <x:t>KHNTL11X</x:t>
  </x:si>
  <x:si>
    <x:t>Subministrament i col·locació de lluminària lineal tipus led, amb les següents carecterístiques o característiques equivalents: 
Luz Negra
led lineal BERLIN XL
Led CANOVELLES 2800ºK 19.2W/M
1600 Lm/m
Muntat a sostre
Longitud 130cm+70CM</x:t>
  </x:si>
  <x:si>
    <x:t>KHNTL11Y</x:t>
  </x:si>
  <x:si>
    <x:t>Subministrament i col·locació de lluminària puntual tipus led, amb les següents carecterístiques o característiques equivalents: 
Simon  706
Foco 70621030483
on-off 35º
Muntat a sostre</x:t>
  </x:si>
  <x:si>
    <x:t>KHNTL11Z</x:t>
  </x:si>
  <x:si>
    <x:t>Subministrament i col·locació de sensor per a detecció de presència, amb teemporitzador, amb les següents carecterístiques o característiques equivalents: 
Sensor CELER
7860020050
Sensor de moviment i crepuscular 
Muntat a sostre</x:t>
  </x:si>
  <x:si>
    <x:t>CLIMA I VENTILACIÓ</x:t>
  </x:si>
  <x:si>
    <x:t>'01.07.04</x:t>
  </x:si>
  <x:si>
    <x:t>ED15J77X</x:t>
  </x:si>
  <x:si>
    <x:t>Subministrament i col·locació de conducte de ventilació de tub de PVC-U de paret estructurada, àrea d'aplicació B segons norma UNE-EN 1453-1, de DN 110 mm, incloses les peces especials i fixat mecànicament amb brides. 
Inclou connexió interior amb extractor computat en partida independent, així com part proporcional d'elements complementaris i mitjans auxiliars per tal de garantir el correcte funcionament del conjunt.</x:t>
  </x:si>
  <x:si>
    <x:t>KEM3221X</x:t>
  </x:si>
  <x:si>
    <x:t>Subministrament i col·locació d'exractor per a cambra de bany, model SILENT DUAL 300 de Soler Palau o equivalent, amb detectors de presència i sensor d'humitat.
Referència: 5210641100</x:t>
  </x:si>
  <x:si>
    <x:t>08</x:t>
  </x:si>
  <x:si>
    <x:t>SEGURETAT I SALUT</x:t>
  </x:si>
  <x:si>
    <x:t>EQUIPS PROTECCIÓ INDIVIDUAL</x:t>
  </x:si>
  <x:si>
    <x:t>'01.08.01</x:t>
  </x:si>
  <x:si>
    <x:t>H1414119</x:t>
  </x:si>
  <x:si>
    <x:t>Casc de seguretat, de polietilè, amb un pes màxim de 400 g, amb pantalla facial amb visor de malla de reixeta metàl.lica, acoblada amb arnès abatible, homologat segons UNE-EN 812 i UNE-EN 1731</x:t>
  </x:si>
  <x:si>
    <x:t>H1421110</x:t>
  </x:si>
  <x:si>
    <x:t>Ulleres de seguretat antiimpactes estàndard, amb muntura universal, amb visor transparent i tractament contra l'entelament, homologades segons UNE-EN 167 i UNE-EN 168</x:t>
  </x:si>
  <x:si>
    <x:t>H1433115</x:t>
  </x:si>
  <x:si>
    <x:t>Protector auditiu tipus orellera acoplable a casc industrial de seguretat, homologat segons une-en 352, une-en 397 i une-en 458. criteri d'amidament: es mesurarà en les unitats indicades a cada partida d'obra amb els criteris següents:
totes les unitats d'obra inclouen en el seu preu el seu muntatge, el manteniment en condicions d'us segures durant tot el temps que l'obra les necessiti, i el seu desmuntatge i transport al lloc d'aplec si son reutilitzables, o fins a l'abocador si no es poden tornar a utilitzar.</x:t>
  </x:si>
  <x:si>
    <x:t>H1445003</x:t>
  </x:si>
  <x:si>
    <x:t>Mascareta de protecció respiratòria, homologada segons UNE-EN 140</x:t>
  </x:si>
  <x:si>
    <x:t>H1457520</x:t>
  </x:si>
  <x:si>
    <x:t>Parella de guants aïllants del fred i absorbents de les vibracions, de PVC sobre suport d'escuma de poliuretà, folrats interiorment amb teixit hidròfug reversible, amb maniguets fins a mig avantbraç, homologats segons UNE-EN 511 i UNE-EN 420</x:t>
  </x:si>
  <x:si>
    <x:t>SISTEMES DE PROTECCIÓ COL·LECTIVA</x:t>
  </x:si>
  <x:si>
    <x:t>'01.08.02</x:t>
  </x:si>
  <x:si>
    <x:t>HBB11111</x:t>
  </x:si>
  <x:si>
    <x:t>Placa amb pintura reflectant triangular de 70 cm de costat, per a senyals de trànsit, fixada i amb el desmuntatge inclòs</x:t>
  </x:si>
  <x:si>
    <x:t>HBBAC005</x:t>
  </x:si>
  <x:si>
    <x:t>Senyal indicativa de la ubicació d'equips d'extinció d'incendis, normalitzada amb pictograma blanc sobre fons vermell, de forma rectangular o quadrada, costat major 29 cm, per ser vista fins 12 m de distància, fixada i amb el desmuntatge inclòs</x:t>
  </x:si>
  <x:si>
    <x:t>H1523221</x:t>
  </x:si>
  <x:si>
    <x:t>Barana de protecció en el perímetre del sostre, d'alçària 1 m amb travesser superior i intermedi de tub metàl·lic  de 2,3´´, sòcol de post de fusta, fixada amb suports a puntals metàl·lic telescòpics i amb el desmuntatge inclòs</x:t>
  </x:si>
  <x:si>
    <x:t>IMPLANTACIÓ PROVISIONAL DEL PERSONAL</x:t>
  </x:si>
  <x:si>
    <x:t>'01.08.03</x:t>
  </x:si>
  <x:si>
    <x:t>HQU1B330</x:t>
  </x:si>
  <x:si>
    <x:t>Transport, entrega, retirada, muntatge i desmuntatge de mòdul prefabricat per a equipament sanitaris a obra de 2,4x2,6 m amb tancaments formats per placa de dues planxes d'acer prelacat i aïllament interior de 40mm de gruix i paviment format per tauler aglomarat hidròfug amb acabat de PVC sobre xapa galvanitzada i llana mineral de vidre, instal·lació elèctrica 1 punt de llum, interruptor, endolls i protecció diferencial, i equipat amb 1 inodor,2 dutxes,lavabo col·lectiu amb 1 aixeta i termos elèctric 50 litres</x:t>
  </x:si>
  <x:si>
    <x:t>HQU1531A</x:t>
  </x:si>
  <x:si>
    <x:t>mes</x:t>
  </x:si>
  <x:si>
    <x:t>Lloguer de mòdul prefabricat de sanitaris de 3,7x2,3x2,3 m de plafó d'acer lacat i aïllament de poliuretà de 35 mm de gruix, revestiment de parets amb tauler fenòlic, paviment de lamel.les d'acer galvanitzat, amb instal.lació de lampisteria, 1 lavabo col.lectiu amb 3 aixetes, 2 plaques turques, 2 dutxes, mirall i complements de bany, amb instal.lació elèctrica, 1 punt de llum, interruptor, endolls i protecció diferencial</x:t>
  </x:si>
  <x:si>
    <x:t>MEDICINA PREVENTIVA</x:t>
  </x:si>
  <x:si>
    <x:t>'01.08.04</x:t>
  </x:si>
  <x:si>
    <x:t>HQUA3100</x:t>
  </x:si>
  <x:si>
    <x:t>Material sanitari per a assortir una farmaciola amb el contingut establert a l'ordenança general de seguretat i salut en el treball</x:t>
  </x:si>
  <x:si>
    <x:t>EXTINCIÓ D'INCENDIS</x:t>
  </x:si>
  <x:si>
    <x:t>'01.08.05</x:t>
  </x:si>
  <x:si>
    <x:t>HM31161J</x:t>
  </x:si>
  <x:si>
    <x:t>Extintor de pols seca, de 6 kg de càrrega, amb pressió incorporada, pintat, amb suport a la paret i amb el desmuntatge inclòs. criteri d'amidament: unitat de quantitat instal·lada, amidada segons les especificacions de la dt.</x:t>
  </x:si>
  <x:si>
    <x:t>SENYALITZACIÓ DE SEGURETAT A L'OBRA</x:t>
  </x:si>
  <x:si>
    <x:t>'01.08.06</x:t>
  </x:si>
  <x:si>
    <x:t>HBBA1511</x:t>
  </x:si>
  <x:si>
    <x:t>Placa de senyalització de seguretat laboral, de planxa d'acer llisa serigrafiada, de 40x33 cm, fixada mecànicament i amb el desmuntatge inclòs. criteri d'amidament: unitat de quantitat instal·lada a la obra d'acord amb la dt.</x:t>
  </x:si>
  <x:si>
    <x:t>HBBAF007</x:t>
  </x:si>
  <x:si>
    <x:t>Senyal d'advertència, normalitzada amb pictograma negre sobre fons groc, de forma triangular amb el cantell negre, costat major 10 cm, amb cartell explicatiu rectangular, per ésser vista fins 3 m de distància, fixada i amb el desmuntatge inclòs</x:t>
  </x:si>
  <x:si>
    <x:t>HBBAA007</x:t>
  </x:si>
  <x:si>
    <x:t>Senyal de prohibició, normalitzada amb pictograma negre sobre fons blanc, de forma circular amb cantells i banda transversal descendent d'esquerra a dreta a 45°, en color vermell, diàmetre 10 cm, amb cartell explicatiu rectangular, per ésser vista fins 3 m, fixada i amb el desmuntatge inclòs</x:t>
  </x:si>
  <x:si>
    <x:t>HBBAB117</x:t>
  </x:si>
  <x:si>
    <x:t>Senyal de obligació, normalitzada amb pictograma blanc sobre fons blau, de forma circular amb cantells en color blanc, diàmetre 10 cm, amb cartell explicatiu rectangular, per ésser vista fins 3 m, fixada i amb el desmuntatge inclòs</x:t>
  </x:si>
  <x:si>
    <x:t>HBBAC007</x:t>
  </x:si>
  <x:si>
    <x:t>Senyal indicativa de la ubicació d'equips d'extinció d'incendis, normalitzada amb pictograma blanc sobre fons vermell, de forma rectangular o quadrada, costat major 10 cm, per ésser vista fins 3 m de distància, fixada i amb el desmuntatge inclòs</x:t>
  </x:si>
  <x:si>
    <x:t>HBBAC017</x:t>
  </x:si>
  <x:si>
    <x:t>Senyal indicativa d'informació de salvament o socors, normalitzada amb pictograma blanc sobre fons verd, de forma rectangular o quadrada, costat major 10 cm, per ésser vista fins 3 m de distància, fixada i amb el desmuntatge inclòs</x:t>
  </x:si>
  <x:si>
    <x:t>09</x:t>
  </x:si>
  <x:si>
    <x:t>GESTIÓ DE RESIDUS</x:t>
  </x:si>
  <x:si>
    <x:t>'01.09</x:t>
  </x:si>
  <x:si>
    <x:t>K2R54239</x:t>
  </x:si>
  <x:si>
    <x:t>Transport de residus a instal·lació autoritzada de gestió de residus, amb camió de 7 t i temps d'espera per a la càrrega a màquina, amb un recorregut de més de 10 i fins a 15 km</x:t>
  </x:si>
  <x:si>
    <x:t>K2RA71H0</x:t>
  </x:si>
  <x:si>
    <x:t>Deposició controlada a dipòsit autoritzat, amb cànon sobre la deposició controlada dels residus de la construcció no inclòs, de residus de formigó inerts amb una densitat 1,45 t/m3, procedents de construcció o demolició, amb codi 170101 segons la Llista Europea de Residus (ORDEN MAM/304/2002)</x:t>
  </x:si>
  <x:si>
    <x:t>10</x:t>
  </x:si>
  <x:si>
    <x:t>CONTROL DE QUALITAT</x:t>
  </x:si>
  <x:si>
    <x:t>'01.10</x:t>
  </x:si>
  <x:si>
    <x:t>J060760A</x:t>
  </x:si>
  <x:si>
    <x:t>Mostreig, realització de con d'Abrams, elaboració de les provetes, cura, recapçament i assaig a compressió d'una sèrie de tres provetes cilíndriques de 15x30 cm, segons la norma UNE-EN 12350-1, UNE-EN 12350-2, UNE-EN 12390-1, UNE-EN 12390-2, UNE-EN 12390-3</x:t>
  </x:si>
  <x:si>
    <x:t>J0B2TD0H</x:t>
  </x:si>
  <x:si>
    <x:t>Determinació de les característiques mecàniques: resistència a la tracció, límit elàstic, allargament de ruptura i doblegament-desdoblegament d'una proveta d'acer amb característiques especials de ductilitat per a armar formigons, segons la norma UNE 36065</x:t>
  </x:si>
  <x:si>
    <x:t xml:space="preserve">IMPORT TOTAL DEL PRESSUPOST : </x:t>
  </x:si>
  <x:si>
    <x:t>Justificació d'elements</x:t>
  </x:si>
  <x:si>
    <x:t>Nº</x:t>
  </x:si>
  <x:si>
    <x:t>Codi</x:t>
  </x:si>
  <x:si>
    <x:t>U.A.</x:t>
  </x:si>
  <x:si>
    <x:t>Descripció</x:t>
  </x:si>
  <x:si>
    <x:t>Element compost</x:t>
  </x:si>
  <x:si>
    <x:t>D060M021</x:t>
  </x:si>
  <x:si>
    <x:t>Formigó de 150 kg/m3, amb una proporció en volum 1:4:8, amb ciment pòrtland amb filler calcari CEM II/B-L 32,5 R i granulat de pedra calcària de grandària màxima 20 mm, elaborat a l'obra amb formigonera de 165 l</x:t>
  </x:si>
  <x:si>
    <x:t>Rend.:</x:t>
  </x:si>
  <x:si>
    <x:t>Mà d'obra</x:t>
  </x:si>
  <x:si>
    <x:t>A0150000</x:t>
  </x:si>
  <x:si>
    <x:t>h</x:t>
  </x:si>
  <x:si>
    <x:t>Manobre especialista</x:t>
  </x:si>
  <x:si>
    <x:t>/R</x:t>
  </x:si>
  <x:si>
    <x:t>x</x:t>
  </x:si>
  <x:si>
    <x:t>=</x:t>
  </x:si>
  <x:si>
    <x:t>Subtotal mà d'obra</x:t>
  </x:si>
  <x:si>
    <x:t>Maquinària</x:t>
  </x:si>
  <x:si>
    <x:t>C1705600</x:t>
  </x:si>
  <x:si>
    <x:t>Formigonera de 165 l</x:t>
  </x:si>
  <x:si>
    <x:t>Subtotal maquinària</x:t>
  </x:si>
  <x:si>
    <x:t>Material</x:t>
  </x:si>
  <x:si>
    <x:t>B0512401</x:t>
  </x:si>
  <x:si>
    <x:t>t</x:t>
  </x:si>
  <x:si>
    <x:t>Ciment pòrtland amb filler calcari CEM II/B-L 32,5 R segons UNE-EN 197-1, en sacs</x:t>
  </x:si>
  <x:si>
    <x:t>B0331Q10</x:t>
  </x:si>
  <x:si>
    <x:t>Grava de pedrera de pedra calcària, de grandària màxima 20 mm, per a formigons</x:t>
  </x:si>
  <x:si>
    <x:t>B0311010</x:t>
  </x:si>
  <x:si>
    <x:t>Sorra de pedrera de pedra calcària per a formigons</x:t>
  </x:si>
  <x:si>
    <x:t>B0111000</x:t>
  </x:si>
  <x:si>
    <x:t>Aigua</x:t>
  </x:si>
  <x:si>
    <x:t>Subtotal material</x:t>
  </x:si>
  <x:si>
    <x:t>Cost directe</x:t>
  </x:si>
  <x:si>
    <x:t>Despeses auxiliars</x:t>
  </x:si>
  <x:si>
    <x:t>%</x:t>
  </x:si>
  <x:si>
    <x:t>Total</x:t>
  </x:si>
  <x:si>
    <x:t>D0701641</x:t>
  </x:si>
  <x:si>
    <x:t>Morter de ciment pòrtland amb filler calcari CEM II/B-L i sorra, amb 250 kg/m3 de ciment, amb una proporció en volum 1:6 i 5 N/mm2 de resistència a compressió, elaborat a l'obra</x:t>
  </x:si>
  <x:si>
    <x:t>B0310020</x:t>
  </x:si>
  <x:si>
    <x:t>Sorra de pedrera per a morters</x:t>
  </x:si>
  <x:si>
    <x:t>D0701821</x:t>
  </x:si>
  <x:si>
    <x:t>Morter de ciment pòrtland amb filler calcari CEM II/B-L i sorra, amb 380 kg/m3 de ciment, amb una proporció en volum 1:4 i 10 N/mm2 de resistència a compressió, elaborat a l'obra</x:t>
  </x:si>
  <x:si>
    <x:t>D0701911</x:t>
  </x:si>
  <x:si>
    <x:t>Morter de ciment pòrtland amb filler calcari CEM II/B-L i sorra, amb 450 kg/m3 de ciment, amb una proporció en volum 1:3 i 15 N/mm2 de resistència a compressió, elaborat a l'obra</x:t>
  </x:si>
  <x:si>
    <x:t>D070A4D1</x:t>
  </x:si>
  <x:si>
    <x:t>Morter mixt de ciment pòrtland amb filler calcari CEM II/B-L, calç i sorra, amb 200 kg/m3 de ciment, amb una proporció en volum 1:2:10 i 2,5 N/mm2 de resistència a compressió, elaborat a l'obra</x:t>
  </x:si>
  <x:si>
    <x:t>B0532310</x:t>
  </x:si>
  <x:si>
    <x:t>kg</x:t>
  </x:si>
  <x:si>
    <x:t>Calç aèria hidratada CL 90-S, en sacs</x:t>
  </x:si>
  <x:si>
    <x:t>D070A8B1</x:t>
  </x:si>
  <x:si>
    <x:t>Morter mixt de ciment pòrtland amb filler calcari CEM II/B-L, calç i sorra, amb 380 kg/m3 de ciment, amb una proporció en volum 1:0,5:4 i 10 N/mm2 de resistència a compressió, elaborat a l'obra</x:t>
  </x:si>
  <x:si>
    <x:t>D070A9A1</x:t>
  </x:si>
  <x:si>
    <x:t>Morter mixt de ciment pòrtland amb filler calcari CEM II/B-L, calç i sorra, amb 450 kg/m3 de ciment, amb una proporció en volum 1:0,25:3 i 15 N/mm2 de resistència a compressió, elaborat a l'obra</x:t>
  </x:si>
  <x:si>
    <x:t>D0771011</x:t>
  </x:si>
  <x:si>
    <x:t>Morter asfàltic de dosificació 1:4 elaborat a l'obra</x:t>
  </x:si>
  <x:si>
    <x:t>B7Z24000</x:t>
  </x:si>
  <x:si>
    <x:t>Emulsió bituminosa, tipus ED</x:t>
  </x:si>
  <x:si>
    <x:t>D07J1100</x:t>
  </x:si>
  <x:si>
    <x:t>Pasta de guix B1</x:t>
  </x:si>
  <x:si>
    <x:t>A0149000</x:t>
  </x:si>
  <x:si>
    <x:t>Manobre guixaire</x:t>
  </x:si>
  <x:si>
    <x:t>B0521100</x:t>
  </x:si>
  <x:si>
    <x:t>Guix de designació B1/20/2, segons la norma UNE-EN 13279-1</x:t>
  </x:si>
  <x:si>
    <x:t>D0B2A100</x:t>
  </x:si>
  <x:si>
    <x:t>Acer en barres corrugades elaborat a l'obra i manipulat a taller B500S, de límit elàstic &gt;= 500 N/mm2</x:t>
  </x:si>
  <x:si>
    <x:t>A0124000</x:t>
  </x:si>
  <x:si>
    <x:t>Oficial 1a ferrallista</x:t>
  </x:si>
  <x:si>
    <x:t>A0134000</x:t>
  </x:si>
  <x:si>
    <x:t>Ajudant ferrallista</x:t>
  </x:si>
  <x:si>
    <x:t>B0B2A000</x:t>
  </x:si>
  <x:si>
    <x:t>Acer en barres corrugades B500S de límit elàstic &gt;= 500 N/mm2</x:t>
  </x:si>
  <x:si>
    <x:t>B0A14200</x:t>
  </x:si>
  <x:si>
    <x:t>Filferro recuit de diàmetre 1,3 mm</x:t>
  </x:si>
  <x:si>
    <x:t>Partida d'obra</x:t>
  </x:si>
  <x:si>
    <x:t>E4EZ3000</x:t>
  </x:si>
  <x:si>
    <x:t>Acer en barres corrugades elaborat a l'obra B500S de límit elàstic &gt;= 500 N/mm2 per a l'armadura de parets de blocs de morter de ciment</x:t>
  </x:si>
  <x:si>
    <x:t>Subtotal element compost</x:t>
  </x:si>
  <x:si>
    <x:t>E4EZ72B4</x:t>
  </x:si>
  <x:si>
    <x:t>Formigó per a fàbrica de blocs de morter de ciment, HA-25/P/20/I, de consistència plàstica i grandària màxima del granulat 20 mm, col·locat manualment</x:t>
  </x:si>
  <x:si>
    <x:t>A0122000</x:t>
  </x:si>
  <x:si>
    <x:t>Oficial 1a paleta</x:t>
  </x:si>
  <x:si>
    <x:t>A0140000</x:t>
  </x:si>
  <x:si>
    <x:t>Manobre</x:t>
  </x:si>
  <x:si>
    <x:t>B065910C</x:t>
  </x:si>
  <x:si>
    <x:t>Formigó HA-25/P/20/I de consistència plàstica, grandària màxima del granulat 20 mm, amb &gt;= 250 kg/m3 de ciment, apte per a classe d'exposició I</x:t>
  </x:si>
  <x:si>
    <x:t>E511PJFB</x:t>
  </x:si>
  <x:si>
    <x:t>Acabat de terrat amb paviment format per dues capes de rajola ceràmica, una de ceràmica comuna i una de mecànica amb acabat fi, de color vermell i de 28x14 cm, col·locades la 1a amb morter asfàltic i la 2a amb morter mixt 1:2:10</x:t>
  </x:si>
  <x:si>
    <x:t>B0FG3JA3</x:t>
  </x:si>
  <x:si>
    <x:t>Rajola ceràmica fina de forma rectangular i elaboració mecànica, de 28x14x1 cm, de color vermell</x:t>
  </x:si>
  <x:si>
    <x:t>B0FG2JA3</x:t>
  </x:si>
  <x:si>
    <x:t>Rajola ceràmica comuna de forma rectangular i elaboració mecànica, de 28x14x1 cm, de color vermell</x:t>
  </x:si>
  <x:si>
    <x:t>E5Z15A2B</x:t>
  </x:si>
  <x:si>
    <x:t>Formació de pendents amb formigó de dosificació 150 kg/m3 de ciment pòrtland amb filler calcari CEM II/B-L 32,5 R, de 10 cm de gruix mitjà, amb acabat remolinat</x:t>
  </x:si>
  <x:si>
    <x:t>E713KA98</x:t>
  </x:si>
  <x:si>
    <x:t>Membrana per a impermeabilització de cobertes PN-6 segons la norma UNE 104402 de dues làmines, de densitat superficial 7,2 kg/m2 formada per làmina bituminosa d'oxiasfalt LO-40 FP amb armadura de feltre de polièster de 130 g/m2, adherides entre elles en calent i col·locades sobre capa separadora amb geotèxtil</x:t>
  </x:si>
  <x:si>
    <x:t>A0137000</x:t>
  </x:si>
  <x:si>
    <x:t>Ajudant col·locador</x:t>
  </x:si>
  <x:si>
    <x:t>A0127000</x:t>
  </x:si>
  <x:si>
    <x:t>Oficial 1a col·locador</x:t>
  </x:si>
  <x:si>
    <x:t>B7114090</x:t>
  </x:si>
  <x:si>
    <x:t>Làmina bituminosa d'oxiasfalt LO-40-FP amb armadura de feltre de material polièster de 130 g/m2</x:t>
  </x:si>
  <x:si>
    <x:t>B7B11170</x:t>
  </x:si>
  <x:si>
    <x:t>Geotèxtil format per feltre de polipropilè no teixit, lligat mecànicament de 70 a 90 g/m2</x:t>
  </x:si>
  <x:si>
    <x:t>E7A24A0L</x:t>
  </x:si>
  <x:si>
    <x:t>Barrera de vapor/estanquitat amb vel de polietilè de 50 µm i 48 g/m2, col·locada no adherida</x:t>
  </x:si>
  <x:si>
    <x:t>B7711A00</x:t>
  </x:si>
  <x:si>
    <x:t>Vel de polietilè de gruix 50 µm i de pes 48 g/m2</x:t>
  </x:si>
  <x:si>
    <x:t>E7C2E773</x:t>
  </x:si>
  <x:si>
    <x:t>Aïllament de planxa de poliestirè extruït (XPS), de 70 mm de gruix, resistència a compressió &gt;= 300 kPa, resistència tèrmica entre 2,059 i 1,892 m2.K/W, amb la superfície llisa i cantell mitjamossa, col·locada amb morter adhesiu</x:t>
  </x:si>
  <x:si>
    <x:t>B7C2E770</x:t>
  </x:si>
  <x:si>
    <x:t>Planxa de poliestirè extruït (XPS), de 70 mm de gruix, resistència a compressió &gt;= 300 kPa, resistència tèrmica entre 2,059 i 1,892 m2.K/W, amb la superfície llisa i cantell mitjamossa</x:t>
  </x:si>
  <x:si>
    <x:t>B0711010</x:t>
  </x:si>
  <x:si>
    <x:t>Adhesiu cimentós tipus C1 segons norma UNE-EN 12004</x:t>
  </x:si>
  <x:si>
    <x:t>E81ZB9K0</x:t>
  </x:si>
  <x:si>
    <x:t>Protecció d'aresta amb cantonera d'alumini de 5 mm de gruix i 25 mm de desenvolupament</x:t>
  </x:si>
  <x:si>
    <x:t>B81ZB9K0</x:t>
  </x:si>
  <x:si>
    <x:t>Cantonera per a arrebossats i enguixats de material d'alumini per a arestes de 5 mm de gruix i 25 mm de desenvolupament</x:t>
  </x:si>
  <x:si>
    <x:t>E881C136</x:t>
  </x:si>
  <x:si>
    <x:t>Arrebossat amb morter monocapa (OC) de ciment, de designació CSIV-W2, segons la norma UNE-EN 998-1, col·locat manualment i acabat raspat</x:t>
  </x:si>
  <x:si>
    <x:t>A012B000</x:t>
  </x:si>
  <x:si>
    <x:t>Oficial 1a estucador</x:t>
  </x:si>
  <x:si>
    <x:t>A013B000</x:t>
  </x:si>
  <x:si>
    <x:t>Ajudant estucador</x:t>
  </x:si>
  <x:si>
    <x:t>B8816242</x:t>
  </x:si>
  <x:si>
    <x:t>Morter de ciment monocapa (OC), de designació CSIV-W2, segons UNE-EN 998-1, per a acabat raspat</x:t>
  </x:si>
  <x:si>
    <x:t>EF5343B2</x:t>
  </x:si>
  <x:si>
    <x:t>Tub de coure R220 (recuit) de 12 mm de diàmetre nominal, d'1 mm de gruix, segons normaUNE-EN 1057, soldat per capil·laritat, amb grau de dificultat mitjà i col·locat superficialment</x:t>
  </x:si>
  <x:si>
    <x:t>A013M000</x:t>
  </x:si>
  <x:si>
    <x:t>Ajudant muntador</x:t>
  </x:si>
  <x:si>
    <x:t>A012M000</x:t>
  </x:si>
  <x:si>
    <x:t>Oficial 1a muntador</x:t>
  </x:si>
  <x:si>
    <x:t>BFY5A400</x:t>
  </x:si>
  <x:si>
    <x:t>Part proporcional d'elements de muntatge , per a tub de coure sanitari de 12 mm de diàmetre nominal, per a soldar per capilaritat</x:t>
  </x:si>
  <x:si>
    <x:t>BFW524B0</x:t>
  </x:si>
  <x:si>
    <x:t>Accessori per a tub de coure 12 mm de diàmetre nominal per a soldar per capil·laritat</x:t>
  </x:si>
  <x:si>
    <x:t>BF534300</x:t>
  </x:si>
  <x:si>
    <x:t>Tub de coure R220 (recuit) de 12 mm de diàmetre nominal i de gruix 1 mm, segons la norma UNE-EN 1057</x:t>
  </x:si>
  <x:si>
    <x:t>B0A75400</x:t>
  </x:si>
  <x:si>
    <x:t>Abraçadora plàstica, de 12 mm de diàmetre interior</x:t>
  </x:si>
  <x:si>
    <x:t>EF5343B7</x:t>
  </x:si>
  <x:si>
    <x:t>Tub de coure R220 (recuit) de 12 mm de diàmetre nominal, d'1 mm de gruix, segons normaUNE-EN 1057, soldat per capil·laritat, amb grau de dificultat mitjà i col·locat encastat</x:t>
  </x:si>
  <x:si>
    <x:t>EF5383B2</x:t>
  </x:si>
  <x:si>
    <x:t>Tub de coure R220 (recuit) de 18 mm de diàmetre nominal, d'1 mm de gruix, segons normaUNE-EN 1057, soldat per capil·laritat, amb grau de dificultat mitjà i col·locat superficialment</x:t>
  </x:si>
  <x:si>
    <x:t>BFW528B0</x:t>
  </x:si>
  <x:si>
    <x:t>Accessori per a tub de coure 18 mm de diàmetre nominal per a soldar per capil·laritat</x:t>
  </x:si>
  <x:si>
    <x:t>BF538300</x:t>
  </x:si>
  <x:si>
    <x:t>Tub de coure R220 (recuit) de 18 mm de diàmetre nominal i de gruix 1 mm, segons la norma UNE-EN 1057</x:t>
  </x:si>
  <x:si>
    <x:t>B0A75700</x:t>
  </x:si>
  <x:si>
    <x:t>Abraçadora plàstica, de 18 mm de diàmetre interior</x:t>
  </x:si>
  <x:si>
    <x:t>BFY5A800</x:t>
  </x:si>
  <x:si>
    <x:t>Part proporcional d'elements de muntatge , per a tub de coure sanitari de 18 mm de diàmetre nominal, per a soldar per capilaritat</x:t>
  </x:si>
  <x:si>
    <x:t>EF5383B7</x:t>
  </x:si>
  <x:si>
    <x:t>Tub de coure R220 (recuit) de 18 mm de diàmetre nominal, d'1 mm de gruix, segons normaUNE-EN 1057, soldat per capil·laritat, amb grau de dificultat mitjà i col·locat encastat</x:t>
  </x:si>
  <x:si>
    <x:t>EG134701</x:t>
  </x:si>
  <x:si>
    <x:t>Caixa per a quadre de comandaments i protecció, de material autoextingible, amb porta, per a deu mòduls i encastada</x:t>
  </x:si>
  <x:si>
    <x:t>A013H000</x:t>
  </x:si>
  <x:si>
    <x:t>Ajudant electricista</x:t>
  </x:si>
  <x:si>
    <x:t>A012H000</x:t>
  </x:si>
  <x:si>
    <x:t>Oficial 1a electricista</x:t>
  </x:si>
  <x:si>
    <x:t>BG134701</x:t>
  </x:si>
  <x:si>
    <x:t>Caixa per a quadre de comandament i protecció, de material autoextingible, amb porta, amb deu mòduls i per a encastar</x:t>
  </x:si>
  <x:si>
    <x:t>EG151D11</x:t>
  </x:si>
  <x:si>
    <x:t>Caixa de derivació quadrada de plàstic, de 200x200 mm, amb grau de protecció IP-40, encastada</x:t>
  </x:si>
  <x:si>
    <x:t>BG151D11</x:t>
  </x:si>
  <x:si>
    <x:t>Caixa de derivació quadrada de plàstic, de 200x200 mm, amb grau de protecció IP-40 i per a encastar</x:t>
  </x:si>
  <x:si>
    <x:t>EG161411</x:t>
  </x:si>
  <x:si>
    <x:t>Caixa de derivació rectangular de plàstic, de 100x160 mm, amb grau de protecció IP-40, encastada</x:t>
  </x:si>
  <x:si>
    <x:t>BG161411</x:t>
  </x:si>
  <x:si>
    <x:t>Caixa de derivació rectangular de plàstic, de 100x160 mm, amb grau de protecció IP-40 i per a encastar</x:t>
  </x:si>
  <x:si>
    <x:t>EG161611</x:t>
  </x:si>
  <x:si>
    <x:t>Caixa de derivació rectangular de plàstic, de 130x200 mm, amb grau de protecció IP-40, encastada</x:t>
  </x:si>
  <x:si>
    <x:t>BG161611</x:t>
  </x:si>
  <x:si>
    <x:t>Caixa de derivació rectangular de plàstic, de 130x200 mm, amb grau de protecció IP-40 i per a encastar</x:t>
  </x:si>
  <x:si>
    <x:t>EG222711</x:t>
  </x:si>
  <x:si>
    <x:t>Tub flexible corrugat de PVC, de 20 mm de diàmetre nominal, aïllant i no propagador de la flama, resistència a l'impacte d'1 J, resistència a compressió de 320 N i una rigidesa dielèctrica de 2000 V, muntat encastat</x:t>
  </x:si>
  <x:si>
    <x:t>BG222710</x:t>
  </x:si>
  <x:si>
    <x:t>Tub flexible corrugat de PVC, de 20 mm de diàmetre nominal, aïllant i no propagador de la flama, resistència a l'impacte d'1 J, resistència a compressió de 320 N i una rigidesa dielèctrica de 2000 V</x:t>
  </x:si>
  <x:si>
    <x:t>EG222811</x:t>
  </x:si>
  <x:si>
    <x:t>Tub flexible corrugat de PVC, de 25 mm de diàmetre nominal, aïllant i no propagador de la flama, resistència a l'impacte d'1 J, resistència a compressió de 320 N i una rigidesa dielèctrica de 2000 V, muntat encastat</x:t>
  </x:si>
  <x:si>
    <x:t>BG222810</x:t>
  </x:si>
  <x:si>
    <x:t>Tub flexible corrugat de PVC, de 25 mm de diàmetre nominal, aïllant i no propagador de la flama, resistència a l'impacte d'1 J, resistència a compressió de 320 N i una rigidesa dielèctrica de 2000 V</x:t>
  </x:si>
  <x:si>
    <x:t>EG322124</x:t>
  </x:si>
  <x:si>
    <x:t>Cable amb conductor de coure 450/750 V de tensió assignada, amb designació H07V-R, unipolar, de secció 1 x 1,5 mm2, amb aïllament PVC, col·locat en tub</x:t>
  </x:si>
  <x:si>
    <x:t>BG322120</x:t>
  </x:si>
  <x:si>
    <x:t>Cable amb conductor de coure 450/750 V de tensió assignada, amb designació H07V-R, unipolar, de secció 1 x 1,5 mm2, amb aïllament PVC</x:t>
  </x:si>
  <x:si>
    <x:t>EG322134</x:t>
  </x:si>
  <x:si>
    <x:t>Cable amb conductor de coure 450/750 V de tensió assignada, amb designació H07V-R, unipolar, de secció 1 x 2,5 mm2, amb aïllament PVC, col·locat en tub</x:t>
  </x:si>
  <x:si>
    <x:t>BG322130</x:t>
  </x:si>
  <x:si>
    <x:t>Cable amb conductor de coure 450/750 V de tensió assignada, amb designació H07V-R, unipolar, de secció 1 x 2,5 mm2, amb aïllament PVC</x:t>
  </x:si>
  <x:si>
    <x:t>EG322144</x:t>
  </x:si>
  <x:si>
    <x:t>Cable amb conductor de coure 450/750 V de tensió assignada, amb designació H07V-R, unipolar, de secció 1 x 4 mm2, amb aïllament PVC, col·locat en tub</x:t>
  </x:si>
  <x:si>
    <x:t>BG322140</x:t>
  </x:si>
  <x:si>
    <x:t>Cable amb conductor de coure 450/750 V de tensió assignada, amb designació H07V-R, unipolar, de secció 1 x 4 mm2, amb aïllament PVC</x:t>
  </x:si>
  <x:si>
    <x:t>EG322154</x:t>
  </x:si>
  <x:si>
    <x:t>Cable amb conductor de coure 450/750 V de tensió assignada, amb designació H07V-R, unipolar, de secció 1 x 6 mm2, amb aïllament PVC, col·locat en tub</x:t>
  </x:si>
  <x:si>
    <x:t>BG322150</x:t>
  </x:si>
  <x:si>
    <x:t>Cable amb conductor de coure 450/750 V de tensió assignada, amb designació H07V-R, unipolar, de secció 1 x 6 mm2, amb aïllament PVC</x:t>
  </x:si>
  <x:si>
    <x:t>EG41149C</x:t>
  </x:si>
  <x:si>
    <x:t>Interruptor automàtic magnetotèrmic de 20 A d'intensitat nominal, tipus ICP-M, bipolar (2P), de 6000 A de poder de tall segons UNE 20317, de 2 mòduls DIN de 18 mm d'amplària, muntat en perfil DIN</x:t>
  </x:si>
  <x:si>
    <x:t>BGW41000</x:t>
  </x:si>
  <x:si>
    <x:t>Part proporcional d'accessoris per a interruptors magnetotèrmics</x:t>
  </x:si>
  <x:si>
    <x:t>BG41149C</x:t>
  </x:si>
  <x:si>
    <x:t>Interruptor automàtic magnetotèrmic, de 20 A d'intensitat nominal, tipus ICP-M, bipolar (2P), de 6000 A de poder de tall segons UNE 20317, de 2 mòduls DIN de 18 mm d'amplària, per a muntar en perfil DIN</x:t>
  </x:si>
  <x:si>
    <x:t>EG415A99</x:t>
  </x:si>
  <x:si>
    <x:t>Interruptor automàtic magnetotèrmic de 10 A d'intensitat nominal, tipus PIA corba C, bipolar (2P), de 6000 A de poder de tall segons UNE-EN 60898, de 2 mòduls DIN de 18 mm d'amplària, muntat en perfil DIN</x:t>
  </x:si>
  <x:si>
    <x:t>BG415A99</x:t>
  </x:si>
  <x:si>
    <x:t>Interruptor automàtic magnetotèrmic de 10 A d'intensitat nominal, tipus PIA corba C, bipolar (2P), de 6000 A de poder de tall segons UNE-EN 60898, de 2 mòduls DIN de 18 mm d'amplària, per a muntar en perfil DIN</x:t>
  </x:si>
  <x:si>
    <x:t>EG415A9B</x:t>
  </x:si>
  <x:si>
    <x:t>Interruptor automàtic magnetotèrmic de 16 A d'intensitat nominal, tipus PIA corba C, bipolar (2P), de 6000 A de poder de tall segons UNE-EN 60898, de 2 mòduls DIN de 18 mm d'amplària, muntat en perfil DIN</x:t>
  </x:si>
  <x:si>
    <x:t>BG415A9B</x:t>
  </x:si>
  <x:si>
    <x:t>Interruptor automàtic magnetotèrmic de 16 A d'intensitat nominal, tipus PIA corba C, bipolar (2P), de 6000 A de poder de tall segons UNE-EN 60898, de 2 mòduls DIN de 18 mm d'amplària, per a muntar en perfil DIN</x:t>
  </x:si>
  <x:si>
    <x:t>EG415A9C</x:t>
  </x:si>
  <x:si>
    <x:t>Interruptor automàtic magnetotèrmic de 20 A d'intensitat nominal, tipus PIA corba C, bipolar (2P), de 6000 A de poder de tall segons UNE-EN 60898, de 2 mòduls DIN de 18 mm d'amplària, muntat en perfil DIN</x:t>
  </x:si>
  <x:si>
    <x:t>BG415A9C</x:t>
  </x:si>
  <x:si>
    <x:t>Interruptor automàtic magnetotèrmic de 20 A d'intensitat nominal, tipus PIA corba C, bipolar (2P), de 6000 A de poder de tall segons UNE-EN 60898, de 2 mòduls DIN de 18 mm d'amplària, per a muntar en perfil DIN</x:t>
  </x:si>
  <x:si>
    <x:t>EG415A9D</x:t>
  </x:si>
  <x:si>
    <x:t>Interruptor automàtic magnetotèrmic de 25 A d'intensitat nominal, tipus PIA corba C, bipolar (2P), de 6000 A de poder de tall segons UNE-EN 60898, de 2 mòduls DIN de 18 mm d'amplària, muntat en perfil DIN</x:t>
  </x:si>
  <x:si>
    <x:t>BG415A9D</x:t>
  </x:si>
  <x:si>
    <x:t>Interruptor automàtic magnetotèrmic de 25 A d'intensitat nominal, tipus PIA corba C, bipolar (2P), de 6000 A de poder de tall segons UNE-EN 60898, de 2 mòduls DIN de 18 mm d'amplària, per a muntar en perfil DIN</x:t>
  </x:si>
  <x:si>
    <x:t>EG42129D</x:t>
  </x:si>
  <x:si>
    <x:t>Interruptor diferencial de la classe AC, gamma residencial, de 25 A d'intensitat nominal, bipolar (2P), de sensibilitat 0,03 A, de desconnexió fix instantani, amb botó de test incorporat i indicador mecànic de defecte, construït segons les especificacions de la norma UNE-EN 61008-1, de 2 mòduls DIN de 18 mm d'amplària, muntat en perfil DIN</x:t>
  </x:si>
  <x:si>
    <x:t>BGW42000</x:t>
  </x:si>
  <x:si>
    <x:t>Part proporcional d'accessoris per a interruptors diferencials</x:t>
  </x:si>
  <x:si>
    <x:t>BG42129D</x:t>
  </x:si>
  <x:si>
    <x:t>Interruptor diferencial de la classe AC, gamma residencial, de 25 A d'intensitat nominal, bipolar (2P), de 0,03 A de sensibilitat, de desconnexió fix instantani, amb botó de test incorporat i indicador mecànic de defecte, construït segons les especificacions de la norma UNE-EN 61008-1, de 2 mòduls DIN de 18 mm d'amplària, per a muntar en perfil DIN</x:t>
  </x:si>
  <x:si>
    <x:t>EG482125</x:t>
  </x:si>
  <x:si>
    <x:t>Protector per a sobretensions permanents i transitòries amb IGA integrat d'intensitat nominal 25 A, bipolar (1P+N), PIA corba C, de poder de tall segons UNE-EN 60898 de 6000 A, intensitat màxima transitòria 15 kA, muntat en perfil DIN</x:t>
  </x:si>
  <x:si>
    <x:t>BGW48000</x:t>
  </x:si>
  <x:si>
    <x:t>Part proporcional d'accessoris per a protectors de sobretensions</x:t>
  </x:si>
  <x:si>
    <x:t>BG482125</x:t>
  </x:si>
  <x:si>
    <x:t>Protector per a sobretensions permanents i transitòries amb IGA integrat d'intensitat nominal 25 A, bipolar (1P+N), PIA corba C, de poder de tall segons UNE-EN 60898 de 6000 A, intensitat màxima transitòria 15 kA, per a muntar en perfil DIN</x:t>
  </x:si>
  <x:si>
    <x:t>EG641177</x:t>
  </x:si>
  <x:si>
    <x:t>Polsador de tipus universal, 10 A 250 V, amb 1 contacte NA, amb tecla i làmpada pilot, preu alt, encastat</x:t>
  </x:si>
  <x:si>
    <x:t>BG641177</x:t>
  </x:si>
  <x:si>
    <x:t>Polsador de tipus universal, 10 A 250 V, amb 1 contacte NA, amb tecla i làmpada pilot, preu alt, per a encastar</x:t>
  </x:si>
  <x:si>
    <x:t>EGA12522</x:t>
  </x:si>
  <x:si>
    <x:t>Avisador acústic adossable de 230 V, de so musical, preu alt, muntat superficialment</x:t>
  </x:si>
  <x:si>
    <x:t>BGA12520</x:t>
  </x:si>
  <x:si>
    <x:t>Avisador acústic adossable de 230 V, de so musical, preu alt</x:t>
  </x:si>
  <x:si>
    <x:t>BGWA1000</x:t>
  </x:si>
  <x:si>
    <x:t>Part proporcional d'accessoris per a avisadors acústics muntats superficialment</x:t>
  </x:si>
  <x:si>
    <x:t>EJ13B611HDEY</x:t>
  </x:si>
  <x:si>
    <x:t>Lavabo mural de porcellana esmaltada ref. N365839931 de la serie Essence de NOKEN , senzill, d'amplària &lt;= 53 cm, de color blanc i preu superior, col·locat amb suports murals</x:t>
  </x:si>
  <x:si>
    <x:t>A013J000</x:t>
  </x:si>
  <x:si>
    <x:t>Ajudant lampista</x:t>
  </x:si>
  <x:si>
    <x:t>A012J000</x:t>
  </x:si>
  <x:si>
    <x:t>Oficial 1a lampista</x:t>
  </x:si>
  <x:si>
    <x:t>BJ13B611HDEY</x:t>
  </x:si>
  <x:si>
    <x:t>Lavabo suspès de porcellana sanitària esmaltada ESSENCE, quadrat, sense forat per a aixetes, de dimensions 500x500 mm, acabat blanc, ref. N365839931 de la serie Essence de NOKEN</x:t>
  </x:si>
  <x:si>
    <x:t>B7J50010</x:t>
  </x:si>
  <x:si>
    <x:t>dm3</x:t>
  </x:si>
  <x:si>
    <x:t>Massilla per a segellats, d'aplicació amb pistola, de base silicona neutra monocomponent</x:t>
  </x:si>
  <x:si>
    <x:t>EJ2Z4127</x:t>
  </x:si>
  <x:si>
    <x:t>Aixeta de pas, encastada, de llautó cromat, preu alt, amb sortida de diàmetre 1/2´´ i entrada de 1/2´´</x:t>
  </x:si>
  <x:si>
    <x:t>BJ2Z4127</x:t>
  </x:si>
  <x:si>
    <x:t>Aixeta de pas mural, per a encastar, de llautó cromat, preu alt, amb sortida de 1/2´´ i entrada de 1/2´´</x:t>
  </x:si>
  <x:si>
    <x:t>EN314427</x:t>
  </x:si>
  <x:si>
    <x:t>Vàlvula de bola manual amb rosca, de dues peces amb pas total, de bronze, de diàmetre nominal 1/2´´, de 16 bar de PN i preu alt, muntada superficialment</x:t>
  </x:si>
  <x:si>
    <x:t>BN314420</x:t>
  </x:si>
  <x:si>
    <x:t>Vàlvula de bola manual amb rosca, de dues peces amb pas total, de bronze, de diàmetre nominal 1/2´´, de 16 bar de PN i preu alt</x:t>
  </x:si>
  <x:si>
    <x:t>EY03E000</x:t>
  </x:si>
  <x:si>
    <x:t>Conjunt de treballs i ajudes de ram de paleta per a la realització de la totalitat de les instal·lacions especificades en pressupost i plànols.
Aquesta partida inclou la càrrega i descàrrega de materials a peu de carrer, transport de materials en interior d'obra, formació de regates de qualsevol tipus, forats, passos i qualsevol tipus de perforació, posterior segellat i retacat amb material adequat segons indicacions de la DF, així com la retirada detot el materials sobrants de l'obra, transport a abocador, i neteja de la zona de treball.
Inclou, igualment, qualsevol mitjà auxiliar, personal i material necessari per a la seva correcta i complerta execució. Tot segons indicacions de projecte i direcció facultativa. Unitat d'obra totalment acabada.</x:t>
  </x:si>
  <x:si>
    <x:t>K2148251</x:t>
  </x:si>
  <x:si>
    <x:t>Enderroc de mur d'obra ceràmica, amb mitjans manuals i càrrega manual de runa sobre camió o contenidor</x:t>
  </x:si>
  <x:si>
    <x:t>K4415115</x:t>
  </x:si>
  <x:si>
    <x:t>Acer S275JR segons UNE-EN 10025-2, per a pilars formats per peça simple, en perfils laminats en calent sèrie IPN, IPE, HEB, HEA, HEM i UPN, treballat a taller i amb una capa d'imprimació antioxidant, col·locat a l'obra amb soldadura</x:t>
  </x:si>
  <x:si>
    <x:t>A0135000</x:t>
  </x:si>
  <x:si>
    <x:t>Ajudant soldador</x:t>
  </x:si>
  <x:si>
    <x:t>A0125000</x:t>
  </x:si>
  <x:si>
    <x:t>Oficial 1a soldador</x:t>
  </x:si>
  <x:si>
    <x:t>C200P000</x:t>
  </x:si>
  <x:si>
    <x:t>Equip i elements auxiliars per a soldadura elèctrica</x:t>
  </x:si>
  <x:si>
    <x:t>B44Z501A</x:t>
  </x:si>
  <x:si>
    <x:t>Acer S275JR segons UNE-EN 10025-2, format per peça simple, en perfils laminats en calent sèrie IPN, IPE, HEB, HEA, HEM i UPN, treballat al taller per a col·locar amb soldadura i amb una capa d'imprimació antioxidant</x:t>
  </x:si>
  <x:si>
    <x:t>K4425025</x:t>
  </x:si>
  <x:si>
    <x:t>Acer S275JR segons UNE-EN 10025-2, per a elements d'ancoratge formats per peça simple, en perfils laminats en calent sèrie L, LD, T, rodó, quadrat, rectangular i planxa, treballat a taller i amb una capa d'imprimació antioxidant, col·locat a l'obra amb soldadura</x:t>
  </x:si>
  <x:si>
    <x:t>B44Z502A</x:t>
  </x:si>
  <x:si>
    <x:t>Acer S275JR segons UNE-EN 10025-2, format per peça simple, en perfils laminats en calent sèrie L, LD, T, rodó, quadrat, rectangular i planxa, treballat al taller per a col·locar amb soldadura i amb una capa d'imprimació antioxidant</x:t>
  </x:si>
  <x:si>
    <x:t>K4435111</x:t>
  </x:si>
  <x:si>
    <x:t>Acer S275JR segons UNE-EN 10025-2, per a bigues formades per peça simple, en perfils laminats en calent sèrie IPN, IPE, HEB, HEA, HEM i UPN, amb una capa d'imprimació antioxidant, col·locat a l'obra</x:t>
  </x:si>
  <x:si>
    <x:t>B44Z5011</x:t>
  </x:si>
  <x:si>
    <x:t>Acer S275JR segons UNE-EN 10025-2, format per peça simple, en perfils laminats en calent sèrie IPN, IPE, HEB, HEA, HEM i UPN, tallat a mida i amb una capa d'imprimació antioxidant</x:t>
  </x:si>
  <x:si>
    <x:t>K4445115</x:t>
  </x:si>
  <x:si>
    <x:t>Acer S275JR segons UNE-EN 10025-2, per a biguetes formades per peça simple, en perfils laminats en calent sèrie IPN, IPE, HEB, HEA, HEM i UPN, treballat a taller i amb una capa d'imprimació antioxidant, col·locat a l'obra amb soldadura</x:t>
  </x:si>
  <x:si>
    <x:t>K44Z5A25</x:t>
  </x:si>
  <x:si>
    <x:t>Acer S275JR segons UNE-EN 10025-2, en perfils laminats en calent sèrie L, LD, T, rodó, quadrat, rectangular i planxa, treballat a taller i amb una capa d'imprimació antioxidant, per a reforç d'elements d'encastament, recolzament i rigiditzadors, col·locat a l'obra amb soldadura</x:t>
  </x:si>
  <x:si>
    <x:t>B44Z5A2A</x:t>
  </x:si>
  <x:si>
    <x:t>Acer S275JR segons UNE-EN 10025-2, format per peça simple, per a reforç d'elements d'encastament, recolzament i rigiditzadors, en perfils laminats en calent sèrie L, LD, T, rodó, quadrat, rectangular i planxa, treballat al taller per a col·locar amb soldadura i amb una capa d'imprimació antioxidant</x:t>
  </x:si>
  <x:si>
    <x:t>K45A17H3</x:t>
  </x:si>
  <x:si>
    <x:t>Formigó per a sostre nervat unidireccional, HA-25/B/20/I, de consistència tova i grandària màxima del granulat 20 mm, abocat amb cubilot</x:t>
  </x:si>
  <x:si>
    <x:t>B065910B</x:t>
  </x:si>
  <x:si>
    <x:t>Formigó HA-25/B/20/I de consistència tova, grandària màxima del granulat 20 mm, amb &gt;= 250 kg/m3 de ciment, apte per a classe d'exposició I</x:t>
  </x:si>
  <x:si>
    <x:t>K45CA8C4</x:t>
  </x:si>
  <x:si>
    <x:t>Formigó per a lloses inclinades, HA-25/B/10/IIa, de consistència tova i grandària màxima del granulat 10 mm, abocat amb bomba</x:t>
  </x:si>
  <x:si>
    <x:t>C1701100</x:t>
  </x:si>
  <x:si>
    <x:t>Camió amb bomba de formigonar</x:t>
  </x:si>
  <x:si>
    <x:t>B065760B</x:t>
  </x:si>
  <x:si>
    <x:t>Formigó HA-25/B/10/IIa de consistència tova, grandària màxima del granulat 10 mm, amb &gt;= 275 kg/m3 de ciment, apte per a classe d'exposició IIa</x:t>
  </x:si>
  <x:si>
    <x:t>K45GD7C5</x:t>
  </x:si>
  <x:si>
    <x:t>Formigó per a dau de recolzament, HA-25/B/10/I, de consistència tova i grandària màxima del granulat 10 mm, abocat manualment</x:t>
  </x:si>
  <x:si>
    <x:t>B065710B</x:t>
  </x:si>
  <x:si>
    <x:t>Formigó HA-25/B/10/I de consistència tova, grandària màxima del granulat 10 mm, amb &gt;= 250 kg/m3 de ciment, apte per a classe d'exposició I</x:t>
  </x:si>
  <x:si>
    <x:t>K4BA3000</x:t>
  </x:si>
  <x:si>
    <x:t>Armadura per a sostre nervat unidireccional AP500 S d'acer en barres corrugades B500S de límit elàstic &gt;= 500 N/mm2</x:t>
  </x:si>
  <x:si>
    <x:t>K4BADC88</x:t>
  </x:si>
  <x:si>
    <x:t>Armadura per a sostre nervat unidireccional amb malla electrosoldada de barres corrugades d'acer ME 30x15 cm D:6-6 mm 6x2,2 m B500T UNE-EN 10080</x:t>
  </x:si>
  <x:si>
    <x:t>B0B341C4</x:t>
  </x:si>
  <x:si>
    <x:t>Malla electrosoldada de barres corrugades d'acer ME 30x15 cm D:6-6 mm 6x2,2 m B500T UNE-EN 10080</x:t>
  </x:si>
  <x:si>
    <x:t>K4BC3000</x:t>
  </x:si>
  <x:si>
    <x:t>Armadura per a lloses d'estructura AP500 S d'acer en barres corrugades B500S de límit elàstic &gt;= 500 N/mm2</x:t>
  </x:si>
  <x:si>
    <x:t>K4C31520</x:t>
  </x:si>
  <x:si>
    <x:t>Muntatge i desmuntatge d'apuntalament de biga a una alçària &lt;= 5 m amb puntal tubular metàl·lic de 3 tubs i &lt;= 150 kN de càrrega màxima admissible, amb elements de recolzament roscats</x:t>
  </x:si>
  <x:si>
    <x:t>A0121000</x:t>
  </x:si>
  <x:si>
    <x:t>Oficial 1a</x:t>
  </x:si>
  <x:si>
    <x:t>B0D62B60</x:t>
  </x:si>
  <x:si>
    <x:t>cu</x:t>
  </x:si>
  <x:si>
    <x:t>Puntal tubular metàl·lic de 3 tubs, d'alçària &gt;3 m de &lt;= 150 kN de càrrega màxima admissible, amb elements de recolzament roscats i 25 usos</x:t>
  </x:si>
  <x:si>
    <x:t>K4D8D500</x:t>
  </x:si>
  <x:si>
    <x:t>Muntatge i desmuntatge d'encofrat amb tauler de fusta de pi, per a cèrcols de directriu recta</x:t>
  </x:si>
  <x:si>
    <x:t>A0123000</x:t>
  </x:si>
  <x:si>
    <x:t>Oficial 1a encofrador</x:t>
  </x:si>
  <x:si>
    <x:t>A0133000</x:t>
  </x:si>
  <x:si>
    <x:t>Ajudant encofrador</x:t>
  </x:si>
  <x:si>
    <x:t>B0D71130</x:t>
  </x:si>
  <x:si>
    <x:t>Tauler elaborat amb fusta de pi, de 22 mm de gruix, per a 10 usos</x:t>
  </x:si>
  <x:si>
    <x:t>B0D625A0</x:t>
  </x:si>
  <x:si>
    <x:t>Puntal metàl·lic i telescòpic per a 3 m d'alçària i 150 usos</x:t>
  </x:si>
  <x:si>
    <x:t>B0D31000</x:t>
  </x:si>
  <x:si>
    <x:t>Llata de fusta de pi</x:t>
  </x:si>
  <x:si>
    <x:t>B0D21030</x:t>
  </x:si>
  <x:si>
    <x:t>Tauló de fusta de pi per a 10 usos</x:t>
  </x:si>
  <x:si>
    <x:t>B0A31000</x:t>
  </x:si>
  <x:si>
    <x:t>Clau acer</x:t>
  </x:si>
  <x:si>
    <x:t>K4D93EA6</x:t>
  </x:si>
  <x:si>
    <x:t>Alleugeridor per a sostre nervat amb cassetons de morter de ciment de 60x20 cm i 20 cm d'alçària</x:t>
  </x:si>
  <x:si>
    <x:t>B4D93EA6</x:t>
  </x:si>
  <x:si>
    <x:t>Cassetó per a sostre nervat de morter de ciment de 60x20 cm i 20 cm d'alçària</x:t>
  </x:si>
  <x:si>
    <x:t>K4DA1DX0</x:t>
  </x:si>
  <x:si>
    <x:t>Muntatge i desmuntatge d'encofrat per a sostre nervat unidireccional, a una alçària &lt;= 3 m, amb tauler de fusta de pi, sobre entramat desmuntable</x:t>
  </x:si>
  <x:si>
    <x:t>B0DZJ0K6</x:t>
  </x:si>
  <x:si>
    <x:t>Perfil metàl·lic desmuntable per a suport d'encofrat de sostres, per a 25 usos</x:t>
  </x:si>
  <x:si>
    <x:t>K4DCBD00</x:t>
  </x:si>
  <x:si>
    <x:t>Muntatge i desmuntatge d'encofrat per a lloses inclinades, a una alçària &lt;= 5 m, amb tauler de fusta de pi</x:t>
  </x:si>
  <x:si>
    <x:t>B0D629A0</x:t>
  </x:si>
  <x:si>
    <x:t>Puntal metàl·lic i telescòpic per a 5 m d'alçària i 150 usos</x:t>
  </x:si>
  <x:si>
    <x:t>B0DZA000</x:t>
  </x:si>
  <x:si>
    <x:t>l</x:t>
  </x:si>
  <x:si>
    <x:t>Desencofrant</x:t>
  </x:si>
  <x:si>
    <x:t>K4DGC500</x:t>
  </x:si>
  <x:si>
    <x:t>Muntatge i desmuntatge d'encofrat per a dau de recolzament amb tauló de fusta</x:t>
  </x:si>
  <x:si>
    <x:t>K4FR667F</x:t>
  </x:si>
  <x:si>
    <x:t>Reparació amb reposició de peces de brancal d'obra ceràmica amb peces de maó massís d'elaboració mecànica R15 N/mm2, per a revestir de 290x140x50 mm, col·locades amb morter ciment 1:3</x:t>
  </x:si>
  <x:si>
    <x:t>B0F17251</x:t>
  </x:si>
  <x:si>
    <x:t>Maó massís d'elaboració mecànica R-15, de 290x140x50 mm, per a revestir, categoria I, HD, segons la norma UNE-EN 771-1</x:t>
  </x:si>
  <x:si>
    <x:t>K4FZ610L</x:t>
  </x:si>
  <x:si>
    <x:t>Ataconat amb maó massís d'elaboració mecànica en estintolament de paret d'obra ceràmica, amb morter mixt</x:t>
  </x:si>
  <x:si>
    <x:t>K612V51K</x:t>
  </x:si>
  <x:si>
    <x:t>Sòcol per a trapa practicable per a un forat rectangular, amb paret de 14 cm de gruix per a revestir, de maó calat HD de 290x140x100 mm amb morter mixt 1:2:10</x:t>
  </x:si>
  <x:si>
    <x:t>B0F1E2A1</x:t>
  </x:si>
  <x:si>
    <x:t>Maó calat R-10, de 290x140x100 mm, per a revestir, categoria I, HD, segons la norma UNE-EN 771-1</x:t>
  </x:si>
  <x:si>
    <x:t>K7B11AA0</x:t>
  </x:si>
  <x:si>
    <x:t>Geotèxtil format per feltre de polipropilè teixit de 100 a 110 g/m2, col·locat sense adherir</x:t>
  </x:si>
  <x:si>
    <x:t>B7B11AA0</x:t>
  </x:si>
  <x:si>
    <x:t>Geotèxtil format per feltre de polipropilè teixit de 100 a 110 g/m2</x:t>
  </x:si>
  <x:si>
    <x:t>K7B21A0L</x:t>
  </x:si>
  <x:si>
    <x:t>Làmina separadora de polietilè de 50 µm i 48 g/m2, col·locada no adherida</x:t>
  </x:si>
  <x:si>
    <x:t>K7Z15MD0</x:t>
  </x:si>
  <x:si>
    <x:t>Matarracó de radi 6 cm, fet amb morter de ciment 1:6</x:t>
  </x:si>
  <x:si>
    <x:t>K7Z1JWD2</x:t>
  </x:si>
  <x:si>
    <x:t>Arrebossat a bona vista de faixa horitzontal, per a suport de membranes, amb morter de ciment 1:6 amb acabat remolinat</x:t>
  </x:si>
  <x:si>
    <x:t>K7Z32GX5</x:t>
  </x:si>
  <x:si>
    <x:t>Reforç lineal de membrana, amb làmina de betum modificat LBM (SBS)-50/G-FP amb armadura de feltre de polièster de 150 g/m2, amb acabat de color estàndard, adherida en calent, prèvia imprimació</x:t>
  </x:si>
  <x:si>
    <x:t>B712A0XA</x:t>
  </x:si>
  <x:si>
    <x:t>Làmina de betum modificat amb autoprotecció mineral LBM (SBS) 50/G-FP amb armadura de feltre de polièster de 150 g/m2 reforçada i acabat de color estàndard</x:t>
  </x:si>
  <x:si>
    <x:t>K9234B91</x:t>
  </x:si>
  <x:si>
    <x:t>Subbase de grava de pedrera de pedra calcària de 15 cm de gruix i, grandària màxima de 50 a 70 mm, amb estesa i piconatge del material</x:t>
  </x:si>
  <x:si>
    <x:t>C133A030</x:t>
  </x:si>
  <x:si>
    <x:t>Compactador duplex manual de 700 kg</x:t>
  </x:si>
  <x:si>
    <x:t>B0331300</x:t>
  </x:si>
  <x:si>
    <x:t>Grava de pedrera de pedra calcària, de 50 a 70 mm</x:t>
  </x:si>
  <x:si>
    <x:t>K93615B0</x:t>
  </x:si>
  <x:si>
    <x:t>Solera de formigó HM-20/P/20/I, de consistència plàstica i grandària màxima del granulat 20 mm, de gruix 15 cm, abocat des de camió</x:t>
  </x:si>
  <x:si>
    <x:t>B064300C</x:t>
  </x:si>
  <x:si>
    <x:t>Formigó HM-20/P/20/I de consistència plàstica, grandària màxima del granulat 20 mm, amb &gt;= 200 kg/m3 de ciment, apte per a classe d'exposició I</x:t>
  </x:si>
  <x:si>
    <x:t>KADT172E</x:t>
  </x:si>
  <x:si>
    <x:t>Trapa practicable de planxa d'acer galvanitzat, per a un buit d'obra de 120x60 cm, amb sòcol prefabricat, amb frontisses, maneta, pany, clau i escala plegable d'alumini, col·locada amb fixacions mecàniques</x:t>
  </x:si>
  <x:si>
    <x:t>B5ZZJTNT</x:t>
  </x:si>
  <x:si>
    <x:t>Vis d'acer galvanitzat de 5,5x110 mm, amb junts de plom i ferro i tac de niló de diàmetre 8/10 mm</x:t>
  </x:si>
  <x:si>
    <x:t>BADT172E</x:t>
  </x:si>
  <x:si>
    <x:t>Trapa practicable de planxa d'acer galvanitzat, per a un buit d'obra de 120x60 cm, amb sòcol prefabricat, amb frontisses, maneta, pany, clau i escala plegable d'alumini</x:t>
  </x:si>
  <x:si>
    <x:t>P-5</x:t>
  </x:si>
  <x:si>
    <x:t>P-12</x:t>
  </x:si>
  <x:si>
    <x:t>C1312340</x:t>
  </x:si>
  <x:si>
    <x:t>Pala excavadora giratoria sobre pneumàtics de 15 a 20 t</x:t>
  </x:si>
  <x:si>
    <x:t>P-13</x:t>
  </x:si>
  <x:si>
    <x:t>P-14</x:t>
  </x:si>
  <x:si>
    <x:t>C1101200</x:t>
  </x:si>
  <x:si>
    <x:t>Compressor amb dos martells pneumàtics</x:t>
  </x:si>
  <x:si>
    <x:t>C1105A00</x:t>
  </x:si>
  <x:si>
    <x:t>Retroexcavadora amb martell trencador</x:t>
  </x:si>
  <x:si>
    <x:t>C1311440</x:t>
  </x:si>
  <x:si>
    <x:t>Pala carregadora sobre pneumàtics de 15 a 20 t</x:t>
  </x:si>
  <x:si>
    <x:t>P-16</x:t>
  </x:si>
  <x:si>
    <x:t>B7JZ00E1</x:t>
  </x:si>
  <x:si>
    <x:t>Cinta de paper resistent per a junts de plaques de guix laminat</x:t>
  </x:si>
  <x:si>
    <x:t>B0CC2410</x:t>
  </x:si>
  <x:si>
    <x:t>Placa de guix laminat hidròfuga (H) i gruix 15 mm, amb vora afinada (BA), segons la norma UNE-EN 520</x:t>
  </x:si>
  <x:si>
    <x:t>B7J500ZZ</x:t>
  </x:si>
  <x:si>
    <x:t>Massilla per a junt de plaques de cartró-guix</x:t>
  </x:si>
  <x:si>
    <x:t>B7C9R5M0</x:t>
  </x:si>
  <x:si>
    <x:t>Placa semirígida de llana mineral de roca (MW), de densitat 46 a 55 kg/m3, de 40 mm de gruix, amb una conductivitat tèrmica &lt;= 0,037 W/mK i resistència tèrmica &gt;= 1,081 m2.K/W</x:t>
  </x:si>
  <x:si>
    <x:t>B0A44000</x:t>
  </x:si>
  <x:si>
    <x:t>Visos per a plaques de guix laminat</x:t>
  </x:si>
  <x:si>
    <x:t>B6B11211</x:t>
  </x:si>
  <x:si>
    <x:t>Muntant de planxa d'acer galvanitzat, en paraments verticals amb perfils 48 mm d'amplària</x:t>
  </x:si>
  <x:si>
    <x:t>B0A61600</x:t>
  </x:si>
  <x:si>
    <x:t>Tac de niló de 6 a 8 mm de diàmetre, amb vis</x:t>
  </x:si>
  <x:si>
    <x:t>B0A4A400</x:t>
  </x:si>
  <x:si>
    <x:t>Visos galvanitzats</x:t>
  </x:si>
  <x:si>
    <x:t>B6B12211</x:t>
  </x:si>
  <x:si>
    <x:t>Canal de planxa d'acer galvanitzat, en paraments horitzontals amb perfils 48 mm d'amplària</x:t>
  </x:si>
  <x:si>
    <x:t>B6BZ1A10</x:t>
  </x:si>
  <x:si>
    <x:t>Banda acústica autoadhesiva fins a 50 mm d'amplària per a junts de plaques de guix laminat</x:t>
  </x:si>
  <x:si>
    <x:t>P-17</x:t>
  </x:si>
  <x:si>
    <x:t>P-18</x:t>
  </x:si>
  <x:si>
    <x:t>P-19</x:t>
  </x:si>
  <x:si>
    <x:t>B7Z24000I5R6</x:t>
  </x:si>
  <x:si>
    <x:t>Emulsió asfàltica no iònica per a recobriment de murs, fonaments o com emulsió bituminosa per a la protecció de superfícies, formigons, etc, segons norma UNE 104-231, envàs de 10 kg, ref. 10860210 de la serie IMPRIMACIONS, EMULSIONS I ADHESIUS de TEXSA</x:t>
  </x:si>
  <x:si>
    <x:t>P-20</x:t>
  </x:si>
  <x:si>
    <x:t>P-21</x:t>
  </x:si>
  <x:si>
    <x:t>A0129000</x:t>
  </x:si>
  <x:si>
    <x:t>Oficial 1a guixaire</x:t>
  </x:si>
  <x:si>
    <x:t>B0522300</x:t>
  </x:si>
  <x:si>
    <x:t>Guix escaiola de designació A, segons la norma UNE-EN 13279-1</x:t>
  </x:si>
  <x:si>
    <x:t>P-22</x:t>
  </x:si>
  <x:si>
    <x:t>B05A2203</x:t>
  </x:si>
  <x:si>
    <x:t>Material per a rejuntat de rajoles ceràmiques CG2 segons norma UNE-EN 13888, de color</x:t>
  </x:si>
  <x:si>
    <x:t>B0711024</x:t>
  </x:si>
  <x:si>
    <x:t>Adhesiu cimentós tipus C2 TE segons norma UNE-EN 12004</x:t>
  </x:si>
  <x:si>
    <x:t>B0FH719X</x:t>
  </x:si>
  <x:si>
    <x:t xml:space="preserve">Rajola de gres porcel·lànic de 120x120cm, de la sèrie ERA de la marca LIVING CERAMICS. </x:t>
  </x:si>
  <x:si>
    <x:t>P-23</x:t>
  </x:si>
  <x:si>
    <x:t>B0G1HB0X</x:t>
  </x:si>
  <x:si>
    <x:t>Rajola de gres porcel·lànic de gran format (120x270cm) de la sèrie Noon de Living Cermics.</x:t>
  </x:si>
  <x:si>
    <x:t>B05A2203K8TP</x:t>
  </x:si>
  <x:si>
    <x:t>Morter deformable i impermeable per al rejuntat de rajoles ceràmiques en balcons, terrasses i sòls amb calefacció radiant, Classificació segons EN 13888 com CG2, PCI PERICOLOR FLEX, de BASF-CC, ref. P01FJ500 de la serie Morter de rejuntat cimentòs especial universal de BASF-CC</x:t>
  </x:si>
  <x:si>
    <x:t>P-24</x:t>
  </x:si>
  <x:si>
    <x:t>P-25</x:t>
  </x:si>
  <x:si>
    <x:t>B84Z5610</x:t>
  </x:si>
  <x:si>
    <x:t>Entramat d'estructura senzilla d'acer galvanitzat per a cel ras continu de plaques de guix laminat format per perfils col·locats cada 600 mm com a màxim , per a fixar al sostre mitjançant vareta de suspensió cada 1,2 m, per a suportar una càrrega de fins a 15 kg</x:t>
  </x:si>
  <x:si>
    <x:t>P-26</x:t>
  </x:si>
  <x:si>
    <x:t>P-27</x:t>
  </x:si>
  <x:si>
    <x:t>B84ZG1A0</x:t>
  </x:si>
  <x:si>
    <x:t>Portella de 50x50 cm2 per a registre de cel ras de plaques de guix laminat formada per marc d'alumini i fulla de placa guix laminat hidròfuga (H) amb un gruix total de 15 mm, amb tanca de pressió i dispositiu de retenció</x:t>
  </x:si>
  <x:si>
    <x:t>P-28</x:t>
  </x:si>
  <x:si>
    <x:t>A012D000</x:t>
  </x:si>
  <x:si>
    <x:t>Oficial 1a pintor</x:t>
  </x:si>
  <x:si>
    <x:t>A013D000</x:t>
  </x:si>
  <x:si>
    <x:t>Ajudant pintor</x:t>
  </x:si>
  <x:si>
    <x:t>B8ZA1000</x:t>
  </x:si>
  <x:si>
    <x:t>Segelladora</x:t>
  </x:si>
  <x:si>
    <x:t>B89ZPD00</x:t>
  </x:si>
  <x:si>
    <x:t>Pintura plàstica per a interiors</x:t>
  </x:si>
  <x:si>
    <x:t>P-29</x:t>
  </x:si>
  <x:si>
    <x:t>A013A000</x:t>
  </x:si>
  <x:si>
    <x:t>Ajudant fuster</x:t>
  </x:si>
  <x:si>
    <x:t>A012A000</x:t>
  </x:si>
  <x:si>
    <x:t>Oficial 1a fuster</x:t>
  </x:si>
  <x:si>
    <x:t>BAQDS19X</x:t>
  </x:si>
  <x:si>
    <x:t>Fulla per a porta interior corredissa, de 40mm de gruix, per a buit de pas de 90x270cm.</x:t>
  </x:si>
  <x:si>
    <x:t>Altres</x:t>
  </x:si>
  <x:si>
    <x:t>E89A2EAX</x:t>
  </x:si>
  <x:si>
    <x:t>Lacat de porta de fusta, a taller, amb una capa segelladora i dues d'acabat.</x:t>
  </x:si>
  <x:si>
    <x:t>Subtotal altres</x:t>
  </x:si>
  <x:si>
    <x:t>P-30</x:t>
  </x:si>
  <x:si>
    <x:t>BAZGC2HX</x:t>
  </x:si>
  <x:si>
    <x:t>Guia Klein per a porta corredera encastada de 90cm de buit de pas, de la sèrie LITE T</x:t>
  </x:si>
  <x:si>
    <x:t>BAZGC2HZ</x:t>
  </x:si>
  <x:si>
    <x:t xml:space="preserve">Kit de maneta i pestell circular enrasat, amb sistema de desbloqueig des de l'exterior, amb acabat lacat de color blanc. </x:t>
  </x:si>
  <x:si>
    <x:t>BAZGC2HY</x:t>
  </x:si>
  <x:si>
    <x:t>Accessoris per a porta corredera de 90cm de buit de pas, de la sèrie LITE+T de la marca KLEIN</x:t>
  </x:si>
  <x:si>
    <x:t>P-31</x:t>
  </x:si>
  <x:si>
    <x:t>A012E000</x:t>
  </x:si>
  <x:si>
    <x:t>Oficial 1a vidrier</x:t>
  </x:si>
  <x:si>
    <x:t>BC1K2500</x:t>
  </x:si>
  <x:si>
    <x:t>Mirall de lluna acolorida de gruix 5 mm</x:t>
  </x:si>
  <x:si>
    <x:t>B7J5009A</x:t>
  </x:si>
  <x:si>
    <x:t>Massilla per a segellats, d'aplicació amb pistola, de base poliuretà de polimerització ràpida monocomponent</x:t>
  </x:si>
  <x:si>
    <x:t>P-32</x:t>
  </x:si>
  <x:si>
    <x:t>BD13177B</x:t>
  </x:si>
  <x:si>
    <x:t>Tub de PVC-U de paret massissa, àrea d'aplicació B segons norma UNE-EN 1329-1, de DN 110 mm i de llargària 3 m, per a encolar</x:t>
  </x:si>
  <x:si>
    <x:t>BD1Z2200</x:t>
  </x:si>
  <x:si>
    <x:t>Brida per a tub de PVC de diàmetre entre 75 i 110 mm</x:t>
  </x:si>
  <x:si>
    <x:t>BDW3B700</x:t>
  </x:si>
  <x:si>
    <x:t>Accessori genèric per a tub de PVC de D=110 mm</x:t>
  </x:si>
  <x:si>
    <x:t>BDY3B700</x:t>
  </x:si>
  <x:si>
    <x:t>Element de muntatge per a tub de PVC de D=110 mm</x:t>
  </x:si>
  <x:si>
    <x:t>P-33</x:t>
  </x:si>
  <x:si>
    <x:t>BD13277B</x:t>
  </x:si>
  <x:si>
    <x:t>Tub de PVC-U de paret estructurada, àrea d'aplicació B segons norma UNE-EN 1453-1, de DN 110 mm i de llargària 3 m, per a encolar</x:t>
  </x:si>
  <x:si>
    <x:t>P-34</x:t>
  </x:si>
  <x:si>
    <x:t>P-35</x:t>
  </x:si>
  <x:si>
    <x:t>BJ14B213K46X</x:t>
  </x:si>
  <x:si>
    <x:t>Inodor de porcellana esmaltada, de sortida horitzontal, model ViCare rimless, amb DirectFlush Blanc Ceramic Plus, de la marca Villeroy &amp; Boch, de 70cm de profunditat, de color blanc.
Referència: 5649R0R1</x:t>
  </x:si>
  <x:si>
    <x:t>BJ14B213K46Y</x:t>
  </x:si>
  <x:si>
    <x:t>Seient VITA de Villeroy Boch, d'estabilitat lateral garantida, amb frontisses QuickRelease y SoftClosing d'acer inoxidable. Referència: 9M51B101</x:t>
  </x:si>
  <x:si>
    <x:t>BJ1ZS000</x:t>
  </x:si>
  <x:si>
    <x:t>Pasta per a segellar l'enllaç d'inodors, abocadors i plaques turques</x:t>
  </x:si>
  <x:si>
    <x:t>P-36</x:t>
  </x:si>
  <x:si>
    <x:t>BJ14B213K46Z</x:t>
  </x:si>
  <x:si>
    <x:t>Placa d'accionament de cisterna, amb doble descàrrega model 300G de Villeroy &amp; Boch, amb placa de vidre de seguretat de color blanc, i polsadors d'acer inoxidable raspat. Referència: 9221 60 RA</x:t>
  </x:si>
  <x:si>
    <x:t>P-37</x:t>
  </x:si>
  <x:si>
    <x:t>BJ1BFAA7HDX</x:t>
  </x:si>
  <x:si>
    <x:t>Bastidor encastat de Villeroy Boch, per a inodor suspès de fins a 70cm de longitud. Referència: 92242700</x:t>
  </x:si>
  <x:si>
    <x:t>P-38</x:t>
  </x:si>
  <x:si>
    <x:t>BJ23111GHJHX</x:t>
  </x:si>
  <x:si>
    <x:t xml:space="preserve">Aixeta electrònica per a lavabo ref. E-LE13-28 de la marca ICONICO amb acabat de color blanc mat. </x:t>
  </x:si>
  <x:si>
    <x:t>P-39</x:t>
  </x:si>
  <x:si>
    <x:t>BJ33B16FHJWX</x:t>
  </x:si>
  <x:si>
    <x:t>Sifó d'ampolla, empotrat, referència 151.120.11.1 de la marca GEBERIT.</x:t>
  </x:si>
  <x:si>
    <x:t>P-40</x:t>
  </x:si>
  <x:si>
    <x:t>BJ42U02X</x:t>
  </x:si>
  <x:si>
    <x:t>Dosificador de sabó de 350ml. ref 14704502011-28 de la marca ICONICO, en acabat número 28 (blanc mat).</x:t>
  </x:si>
  <x:si>
    <x:t>P-41</x:t>
  </x:si>
  <x:si>
    <x:t>BJ42U02Y</x:t>
  </x:si>
  <x:si>
    <x:t>Escombreta per a inodor, penjada a paret, ref. 14706102100-28 de la marca ICONICO, en acabat número 28 (Blanc Mat).</x:t>
  </x:si>
  <x:si>
    <x:t>P-42</x:t>
  </x:si>
  <x:si>
    <x:t>BJ43U00X</x:t>
  </x:si>
  <x:si>
    <x:t>Mòdul Q+L de la marca ICONICO, fabricat en acer inoxidable i acabat lacat blanc mat, amb mòdul interior per a dispensador de paper i mòdul interior de paperera. Referència: 14710008095</x:t>
  </x:si>
  <x:si>
    <x:t>P-43</x:t>
  </x:si>
  <x:si>
    <x:t>BJ46U02Y</x:t>
  </x:si>
  <x:si>
    <x:t>Estructura per a fixació de barra mural en envà lleuger de guix laminat, de la sèrie CAT de PBA. 
CAP.445.CG01.00</x:t>
  </x:si>
  <x:si>
    <x:t>BJ46U02X</x:t>
  </x:si>
  <x:si>
    <x:t>Barra mural abatible per a bany adaptat, de 700 mm de llargària, acabat lacat blanc de la sèrie CAP de la marca PBA. Referència: CAP.445.0000</x:t>
  </x:si>
  <x:si>
    <x:t>P-44</x:t>
  </x:si>
  <x:si>
    <x:t>BL3M11G1</x:t>
  </x:si>
  <x:si>
    <x:t>Material per a formació de parada d'ascensor elèctric, velocitat 1 m/s, nivell de trànsit estàndard, per a 6 persones (càrrega màxima 480 kg), de 2 a 6 parades, de qualitat mitjana, portes d'accés automàtiques d'obertura central de 2+2 fulles d'acer inoxidable de 800x2000 mm, maniobra col·lectiva de baixada simple, amb marcatge CE segons REAL DECRETO 203/2016</x:t>
  </x:si>
  <x:si>
    <x:t>BL3111G1</x:t>
  </x:si>
  <x:si>
    <x:t>Ascensor elèctric sense cambra de maquinària, sistema de tracció amb reductor i maniobra d'aturada i arrencada de 2 velocitats, velocitat 1 m/s, nivell de trànsit estàndard, per a 6 persones (càrrega màxima de 480 kg), de 2 a 6 parades (recorregut de 3 a 15 m), habitacle de qualitat mitjana de mides 1250x1000 mm, embarcament simple amb portes automàtiques d'obertura central de 2+2 fulles d'acer inoxidable de 800x2000 mm, maniobra col·lectiva de baixada simple, amb marcatge CE segons REAL DECRETO 203/2016</x:t>
  </x:si>
  <x:si>
    <x:t>P-45</x:t>
  </x:si>
  <x:si>
    <x:t>A01H3000</x:t>
  </x:si>
  <x:si>
    <x:t>Ajudant per a seguretat i salut</x:t>
  </x:si>
  <x:si>
    <x:t>A01H2000</x:t>
  </x:si>
  <x:si>
    <x:t>Oficial 1a per a seguretat i salut</x:t>
  </x:si>
  <x:si>
    <x:t>C1Z13700</x:t>
  </x:si>
  <x:si>
    <x:t>Camió per a transport de 7 t, per a seguretat i salut</x:t>
  </x:si>
  <x:si>
    <x:t>P-46</x:t>
  </x:si>
  <x:si>
    <x:t>B1Z0Y250</x:t>
  </x:si>
  <x:si>
    <x:t>Amortització diària de bastida tubular metàl·lica fixa, formada per bastiments de 70 cm d'amplària i alçària &lt;= 200 cm, amb bases regulables, tubs travessers, tubs de travament, plataformes de treball d'amplària com a mínim de 60 cm, escales d'accés, baranes laterals, sòcols i xarxa de protecció de poliamida, col·locada a tota la cara exterior i amarradors cada 20 m2 de façana, inclosos tots els elements de senyalització normalitzats, per a seguretat i salut</x:t>
  </x:si>
  <x:si>
    <x:t>P-47</x:t>
  </x:si>
  <x:si>
    <x:t>B1414119</x:t>
  </x:si>
  <x:si>
    <x:t>Casc de seguretat , de polietilè, amb un pes màxim de 400 g, amb pantalla facial amb visor de malla de reixeta metàl.lica, acoblada amb arnès abatible, homologat segons UNE-EN 812 i UNE-EN 1731</x:t>
  </x:si>
  <x:si>
    <x:t>P-48</x:t>
  </x:si>
  <x:si>
    <x:t>B1421110</x:t>
  </x:si>
  <x:si>
    <x:t>P-49</x:t>
  </x:si>
  <x:si>
    <x:t>B1433115</x:t>
  </x:si>
  <x:si>
    <x:t>Protector auditiu tipus orellera acoplable a casc industrial de seguretat, homologat segons une-en 352, une-en 397 i une-en 458</x:t>
  </x:si>
  <x:si>
    <x:t>P-50</x:t>
  </x:si>
  <x:si>
    <x:t>B1445003</x:t>
  </x:si>
  <x:si>
    <x:t>P-51</x:t>
  </x:si>
  <x:si>
    <x:t>B1457520</x:t>
  </x:si>
  <x:si>
    <x:t>Parella de guants aïllants del fred i absorbents de les vibracions, de PVC sobre suport d'escuma de poliuretà, folrats interiorment amb teixit hidròfug reversible amb maniguets fins a mig avantbraç, homologats segons UNE-EN 511 i UNE-EN 420</x:t>
  </x:si>
  <x:si>
    <x:t>P-52</x:t>
  </x:si>
  <x:si>
    <x:t>A01H4000</x:t>
  </x:si>
  <x:si>
    <x:t>Manobre per a seguretat i salut</x:t>
  </x:si>
  <x:si>
    <x:t>B0D41010</x:t>
  </x:si>
  <x:si>
    <x:t>Post de fusta de pi per a 3 usos</x:t>
  </x:si>
  <x:si>
    <x:t>B0DZSM0K</x:t>
  </x:si>
  <x:si>
    <x:t>Tub metàl.lic de 2,3´´ de diàmetre, per a 150 usos</x:t>
  </x:si>
  <x:si>
    <x:t>B0DZV055</x:t>
  </x:si>
  <x:si>
    <x:t>Element de suport de barana per a fixar a puntal metàl·lic, per a 20 usos, per a seguretat i salut</x:t>
  </x:si>
  <x:si>
    <x:t>P-53</x:t>
  </x:si>
  <x:si>
    <x:t>BBL11102</x:t>
  </x:si>
  <x:si>
    <x:t>Placa triangular, de 70 cm, amb pintura reflectant, per a 2 usos</x:t>
  </x:si>
  <x:si>
    <x:t>A%AUX001</x:t>
  </x:si>
  <x:si>
    <x:t>Despeses auxiliars sobre la mà d'obra</x:t>
  </x:si>
  <x:si>
    <x:t>P-54</x:t>
  </x:si>
  <x:si>
    <x:t>BBBA1500</x:t>
  </x:si>
  <x:si>
    <x:t>Placa de senyalització de seguretat laboral, de planxa d'acer llisa serigrafiada, de 40x33 cm</x:t>
  </x:si>
  <x:si>
    <x:t>B0A41000</x:t>
  </x:si>
  <x:si>
    <x:t>Visos per a fusta o tacs de pvc</x:t>
  </x:si>
  <x:si>
    <x:t>P-55</x:t>
  </x:si>
  <x:si>
    <x:t>BBBAA007</x:t>
  </x:si>
  <x:si>
    <x:t>Senyal de prohibició, normalitzada amb pictograma negre sobre fons blanc, de forma circular amb cantells i banda transversal descendent d'esquerra a dreta a 45° en color vermell, de diàmetre 10 cm, per ésser vista fins 3 m</x:t>
  </x:si>
  <x:si>
    <x:t>BBBAD017</x:t>
  </x:si>
  <x:si>
    <x:t>Cartell explicatiu del contingut de la senyal, amb llegenda indicativa de prohibició, amb el text en negre sobre fons vermell, de forma rectangular, amb el cantell negre, costat major 10 cm, per ésser vist fins 3 m</x:t>
  </x:si>
  <x:si>
    <x:t>P-56</x:t>
  </x:si>
  <x:si>
    <x:t>BBBAD027</x:t>
  </x:si>
  <x:si>
    <x:t>Cartell explicatiu del contingut de la senyal, amb llegenda indicativa d'obligació, amb el text en blanc sobre fons blau, de forma rectangular, amb el cantell blanc, costat major 10 cm, per ésser vist fins 3 m</x:t>
  </x:si>
  <x:si>
    <x:t>BBBAB117</x:t>
  </x:si>
  <x:si>
    <x:t>Senyal de obligació, normalitzada amb pictograma blanc sobre fons blau, de forma circular amb cantells en color blanc, de diàmetre 10 cm, per ésser vista fins 3 m</x:t>
  </x:si>
  <x:si>
    <x:t>P-57</x:t>
  </x:si>
  <x:si>
    <x:t>BBBAC005</x:t>
  </x:si>
  <x:si>
    <x:t>Senyal indicativa de la ubicació d'equips d'extinció d'incendis, normalitzada amb pictograma blanc sobre fons vermell, de forma rectangular o quadrada, costat major 29 cm, per ésser vista fins 12 m de distància</x:t>
  </x:si>
  <x:si>
    <x:t>P-58</x:t>
  </x:si>
  <x:si>
    <x:t>BBBAC007</x:t>
  </x:si>
  <x:si>
    <x:t>Senyal indicativa de la ubicació d'equips d'extinció d'incendis, normalitzada amb pictograma blanc sobre fons vermell, de forma rectangular o quadrada, costat major 10 cm, per ésser vista fins 3 m de distància</x:t>
  </x:si>
  <x:si>
    <x:t>P-59</x:t>
  </x:si>
  <x:si>
    <x:t>BBBAC017</x:t>
  </x:si>
  <x:si>
    <x:t>Senyal indicativa d'informació de salvament o socors, normalitzada amb pictograma blanc sobre fons verd, de forma rectangular o quadrada, costat major 10 cm, per ésser vista fins 3 m de distància</x:t>
  </x:si>
  <x:si>
    <x:t>P-60</x:t>
  </x:si>
  <x:si>
    <x:t>BBBAD007</x:t>
  </x:si>
  <x:si>
    <x:t>Cartell explicatiu del contingut de la senyal, amb llegenda indicativa d'advertència, amb el text en negre sobre fons groc, de forma rectangular, amb el cantell negre, costat major 10 cm, per ésser vist fins 3 m</x:t>
  </x:si>
  <x:si>
    <x:t>BBBAF007</x:t>
  </x:si>
  <x:si>
    <x:t>Senyal d'advertència, normalitzada amb pictograma negre sobre fons groc, de forma triangular amb el cantell negre, costat major 10 cm, per ésser vista fins 3 m</x:t>
  </x:si>
  <x:si>
    <x:t>P-61</x:t>
  </x:si>
  <x:si>
    <x:t>BMY31000</x:t>
  </x:si>
  <x:si>
    <x:t>Part proporcional d'elements especials per a extintors</x:t>
  </x:si>
  <x:si>
    <x:t>BM311611</x:t>
  </x:si>
  <x:si>
    <x:t>Extintor de pols seca, de càrrega 6 kg, amb pressió incorporada, pintat</x:t>
  </x:si>
  <x:si>
    <x:t>P-62</x:t>
  </x:si>
  <x:si>
    <x:t>BQU1531A</x:t>
  </x:si>
  <x:si>
    <x:t>P-63</x:t>
  </x:si>
  <x:si>
    <x:t>C1Z13000</x:t>
  </x:si>
  <x:si>
    <x:t>Camió grua per a seguretat i salut</x:t>
  </x:si>
  <x:si>
    <x:t>C1ZQB330</x:t>
  </x:si>
  <x:si>
    <x:t>Transport per entrega i retirada de mòdul prefabricat per a equipament sanitaris a obra de 2,4x2,6 m amb tancaments formats per placa de dues planxes d'acer prelacat i aïllament interior de 40mm de gruix i paviment format per tauler aglomarat hidròfug amb acabat de PVC sobre xapa galvanitzada i llana mineral de vidre, instal·lació elèctrica amb 1 punt de llum, interruptor, endolls i protecció diferencial, i equipat amb 1 inodor,2 dutxes,lavabo col·lectiu amb 1 aixeta i termos elèctric 50 litres</x:t>
  </x:si>
  <x:si>
    <x:t>P-64</x:t>
  </x:si>
  <x:si>
    <x:t>BQUA3100</x:t>
  </x:si>
  <x:si>
    <x:t>Material sanitari per a assortir una farmaciola, amb el contingut establert a l'ordenança general de seguretat i salut en el treball</x:t>
  </x:si>
  <x:si>
    <x:t>P-65</x:t>
  </x:si>
  <x:si>
    <x:t>BV21760A</x:t>
  </x:si>
  <x:si>
    <x:t>P-66</x:t>
  </x:si>
  <x:si>
    <x:t>BV25TD0H</x:t>
  </x:si>
  <x:si>
    <x:t>P-67</x:t>
  </x:si>
  <x:si>
    <x:t>P-68</x:t>
  </x:si>
  <x:si>
    <x:t>C200S000</x:t>
  </x:si>
  <x:si>
    <x:t>Equip i elements auxiliars per a tall oxiacetilènic</x:t>
  </x:si>
  <x:si>
    <x:t>P-69</x:t>
  </x:si>
  <x:si>
    <x:t>P-70</x:t>
  </x:si>
  <x:si>
    <x:t>P-71</x:t>
  </x:si>
  <x:si>
    <x:t>C2001000</x:t>
  </x:si>
  <x:si>
    <x:t>Martell trencador manual</x:t>
  </x:si>
  <x:si>
    <x:t>P-72</x:t>
  </x:si>
  <x:si>
    <x:t>P-73</x:t>
  </x:si>
  <x:si>
    <x:t>P-74</x:t>
  </x:si>
  <x:si>
    <x:t>P-75</x:t>
  </x:si>
  <x:si>
    <x:t>P-76</x:t>
  </x:si>
  <x:si>
    <x:t>P-77</x:t>
  </x:si>
  <x:si>
    <x:t>P-78</x:t>
  </x:si>
  <x:si>
    <x:t>P-79</x:t>
  </x:si>
  <x:si>
    <x:t>P-80</x:t>
  </x:si>
  <x:si>
    <x:t>P-81</x:t>
  </x:si>
  <x:si>
    <x:t>C200B000</x:t>
  </x:si>
  <x:si>
    <x:t>Talladora amb disc de carborúndum</x:t>
  </x:si>
  <x:si>
    <x:t>P-82</x:t>
  </x:si>
  <x:si>
    <x:t>P-83</x:t>
  </x:si>
  <x:si>
    <x:t>C1313330</x:t>
  </x:si>
  <x:si>
    <x:t>Retroexcavadora sobre pneumàtics de 8 a 10 t</x:t>
  </x:si>
  <x:si>
    <x:t>P-84</x:t>
  </x:si>
  <x:si>
    <x:t>A012G000</x:t>
  </x:si>
  <x:si>
    <x:t>Oficial 1a calefactor</x:t>
  </x:si>
  <x:si>
    <x:t>A013G000</x:t>
  </x:si>
  <x:si>
    <x:t>Ajudant calefactor</x:t>
  </x:si>
  <x:si>
    <x:t>P-85</x:t>
  </x:si>
  <x:si>
    <x:t>P-86</x:t>
  </x:si>
  <x:si>
    <x:t>P-87</x:t>
  </x:si>
  <x:si>
    <x:t>C1501700</x:t>
  </x:si>
  <x:si>
    <x:t>Camió per a transport de 7 t</x:t>
  </x:si>
  <x:si>
    <x:t>P-88</x:t>
  </x:si>
  <x:si>
    <x:t>B2RA71H0</x:t>
  </x:si>
  <x:si>
    <x:t>P-89</x:t>
  </x:si>
  <x:si>
    <x:t>C1704100</x:t>
  </x:si>
  <x:si>
    <x:t>Mesclador continu amb sitja per a morter preparat a granel</x:t>
  </x:si>
  <x:si>
    <x:t>B0710280</x:t>
  </x:si>
  <x:si>
    <x:t>Morter per a ram de paleta, classe M 7,5 (7,5 N/mm2), a granel, de designació (G) segons norma UNE-EN 998-2</x:t>
  </x:si>
  <x:si>
    <x:t>B0F1G2ALFBDR</x:t>
  </x:si>
  <x:si>
    <x:t>Maó calat Gero fonoabsorbent de 285x135x90 mm, cares no vistes , ref. 8GEROF de la serie Gero d'ALMACELLES</x:t>
  </x:si>
  <x:si>
    <x:t>P-90</x:t>
  </x:si>
  <x:si>
    <x:t>B6B12111</x:t>
  </x:si>
  <x:si>
    <x:t>Canal de planxa d'acer galvanitzat, en paraments horitzontals amb perfils 36 mm d'amplària</x:t>
  </x:si>
  <x:si>
    <x:t>B6B11111</x:t>
  </x:si>
  <x:si>
    <x:t>Muntant de planxa d'acer galvanitzat, en paraments verticals amb perfils 36 mm d'amplària</x:t>
  </x:si>
  <x:si>
    <x:t>B0CC1410</x:t>
  </x:si>
  <x:si>
    <x:t>Placa de guix laminat estàndard (A) i gruix 15 mm, amb vora afinada (BA), segons la norma UNE-EN 520</x:t>
  </x:si>
  <x:si>
    <x:t>P-91</x:t>
  </x:si>
  <x:si>
    <x:t>BDH12110</x:t>
  </x:si>
  <x:si>
    <x:t>Neteja i desembussada de fossa sèptica de 6 m3 de volum, amb introducció manual de mànega amb aigua a pressió, amb aparell pneumàtic vibrador incorporat des de compressor situat en camió cisterna</x:t>
  </x:si>
  <x:si>
    <x:t>P-92</x:t>
  </x:si>
  <x:si>
    <x:t>BEM3221X</x:t>
  </x:si>
  <x:si>
    <x:t>Exractor per a cambra de bany, model SILENT DUAL 300 de Soler Palau, amb detectors de presència i sensor d'humitat. Referència: 5210641100</x:t>
  </x:si>
  <x:si>
    <x:t>P-93</x:t>
  </x:si>
  <x:si>
    <x:t>BHNTL11X</x:t>
  </x:si>
  <x:si>
    <x:t>Luz Negra
Led lineal BERLIN XL
Led CANOVELLES 2800ºK 19.2W/M
1600 Lm/m
Muntat a sostre
Longitud 130cm+70CM</x:t>
  </x:si>
  <x:si>
    <x:t>P-94</x:t>
  </x:si>
  <x:si>
    <x:t>BHNTL11Y</x:t>
  </x:si>
  <x:si>
    <x:t>Simon  706
Foco 70621030483
on-off 35º
Muntat a sostre</x:t>
  </x:si>
  <x:si>
    <x:t>P-95</x:t>
  </x:si>
  <x:si>
    <x:t>BHNTL11Z</x:t>
  </x:si>
  <x:si>
    <x:t>Sensor CELER
7860020050
Sensor de moviment i crepuscular 
Muntat a sostre</x:t>
  </x:si>
  <x:si>
    <x:t>P-96</x:t>
  </x:si>
  <x:si>
    <x:t>P-1</x:t>
  </x:si>
  <x:si>
    <x:t>Subtotal partida d'obra</x:t>
  </x:si>
  <x:si>
    <x:t>P-2</x:t>
  </x:si>
  <x:si>
    <x:t>P-3</x:t>
  </x:si>
  <x:si>
    <x:t>P-4</x:t>
  </x:si>
  <x:si>
    <x:t>P-6</x:t>
  </x:si>
  <x:si>
    <x:t>P-7</x:t>
  </x:si>
  <x:si>
    <x:t>P-8</x:t>
  </x:si>
  <x:si>
    <x:t>P-9</x:t>
  </x:si>
  <x:si>
    <x:t>P-10</x:t>
  </x:si>
  <x:si>
    <x:t>P-11</x:t>
  </x:si>
  <x:si>
    <x:t>P-15</x:t>
  </x:si>
  <x:si>
    <x:t>B0E244W6</x:t>
  </x:si>
  <x:si>
    <x:t>Bloc foradat de morter de ciment, llis, de 400x300x200 mm, amb components hidrofugants, de cara vista, gris, categoria I segons norma UNE-EN 771-3</x:t>
  </x:si>
  <x:si>
    <x:t>AMIDAMENTS</x:t>
  </x:si>
  <x:si>
    <x:t>N</x:t>
  </x:si>
  <x:si>
    <x:t>'01.01.01.004</x:t>
  </x:si>
  <x:si>
    <x:t>L</x:t>
  </x:si>
  <x:si>
    <x:t>Ubicació</x:t>
  </x:si>
  <x:si>
    <x:t>T</x:t>
  </x:si>
  <x:si>
    <x:t>Planta baixa (pati interior, lateral despatx)</x:t>
  </x:si>
  <x:si>
    <x:t>Planta segona</x:t>
  </x:si>
  <x:si>
    <x:t>'01.01.01.005</x:t>
  </x:si>
  <x:si>
    <x:t>Amplada</x:t>
  </x:si>
  <x:si>
    <x:t>Alçada</x:t>
  </x:si>
  <x:si>
    <x:t>Vestíbul accés planta baixa</x:t>
  </x:si>
  <x:si>
    <x:t>'01.01.02.001</x:t>
  </x:si>
  <x:si>
    <x:t>Façana interior (pati)</x:t>
  </x:si>
  <x:si>
    <x:t>'01.01.02.002</x:t>
  </x:si>
  <x:si>
    <x:t>Dies</x:t>
  </x:si>
  <x:si>
    <x:t>'01.02.01.001</x:t>
  </x:si>
  <x:si>
    <x:t>Unitats</x:t>
  </x:si>
  <x:si>
    <x:t>Planta soterrani (accés cambres bany)</x:t>
  </x:si>
  <x:si>
    <x:t>Planta soterrani (portes armari empotrat)</x:t>
  </x:si>
  <x:si>
    <x:t>Planta baixa (accés antic despatx policia)</x:t>
  </x:si>
  <x:si>
    <x:t>Planta primera (accés posterior despatx)</x:t>
  </x:si>
  <x:si>
    <x:t>Planta primera (distribuïdor)</x:t>
  </x:si>
  <x:si>
    <x:t>Planta segona (sales arxiu)</x:t>
  </x:si>
  <x:si>
    <x:t>'01.02.01.002</x:t>
  </x:si>
  <x:si>
    <x:t>Planta soterrani (distribuïdor banys)</x:t>
  </x:si>
  <x:si>
    <x:t>Planta baixa (antic despatx policia)</x:t>
  </x:si>
  <x:si>
    <x:t>Planta baixa (magatzem interior)</x:t>
  </x:si>
  <x:si>
    <x:t>Planta baixa (vidriera pati)</x:t>
  </x:si>
  <x:si>
    <x:t>'01.02.01.003</x:t>
  </x:si>
  <x:si>
    <x:t>Longitud</x:t>
  </x:si>
  <x:si>
    <x:t>Pati interior planta baixa</x:t>
  </x:si>
  <x:si>
    <x:t>'01.02.01.004</x:t>
  </x:si>
  <x:si>
    <x:t>Planta soterrani (cambres bany)</x:t>
  </x:si>
  <x:si>
    <x:t>Planta soterrani (neteja)</x:t>
  </x:si>
  <x:si>
    <x:t>'01.02.01.005</x:t>
  </x:si>
  <x:si>
    <x:t>'01.02.01.006</x:t>
  </x:si>
  <x:si>
    <x:t xml:space="preserve">Planta soterrani </x:t>
  </x:si>
  <x:si>
    <x:t>'01.02.01.007</x:t>
  </x:si>
  <x:si>
    <x:t>Superfície</x:t>
  </x:si>
  <x:si>
    <x:t>'01.02.01.008</x:t>
  </x:si>
  <x:si>
    <x:t xml:space="preserve">Planta baixa (pati) </x:t>
  </x:si>
  <x:si>
    <x:t>Planta primera (terrassa a mantenir)</x:t>
  </x:si>
  <x:si>
    <x:t>'01.02.01.009</x:t>
  </x:si>
  <x:si>
    <x:t>Rasa planta baixa</x:t>
  </x:si>
  <x:si>
    <x:t>'01.02.01.010</x:t>
  </x:si>
  <x:si>
    <x:t xml:space="preserve">Baixants generals a la cantonada del pati interior </x:t>
  </x:si>
  <x:si>
    <x:t>'01.02.02.001</x:t>
  </x:si>
  <x:si>
    <x:t>Planta soterrani (divisòries banys)</x:t>
  </x:si>
  <x:si>
    <x:t>Planta soterrani (armari empotrat)</x:t>
  </x:si>
  <x:si>
    <x:t>Planta soterrani (pas instal·lacions)</x:t>
  </x:si>
  <x:si>
    <x:t>Planta baixa (lateral soterrani)</x:t>
  </x:si>
  <x:si>
    <x:t>'01.02.02.002</x:t>
  </x:si>
  <x:si>
    <x:t>Planta primera</x:t>
  </x:si>
  <x:si>
    <x:t>'01.02.02.003</x:t>
  </x:si>
  <x:si>
    <x:t>Planta baixa (distribuïdor banys)</x:t>
  </x:si>
  <x:si>
    <x:t>'01.02.03.01.001</x:t>
  </x:si>
  <x:si>
    <x:t>Planta baixa (tancament lateral despatx)</x:t>
  </x:si>
  <x:si>
    <x:t>Planta baixa (estintolament principal)</x:t>
  </x:si>
  <x:si>
    <x:t>Planta primera (ampliació porta)</x:t>
  </x:si>
  <x:si>
    <x:t>Planta primera (nova porta sala de plens)</x:t>
  </x:si>
  <x:si>
    <x:t>Planta segona (ampliació porta)</x:t>
  </x:si>
  <x:si>
    <x:t>'01.02.03.01.002</x:t>
  </x:si>
  <x:si>
    <x:t>Planta soterrani</x:t>
  </x:si>
  <x:si>
    <x:t>'01.02.03.02.001</x:t>
  </x:si>
  <x:si>
    <x:t>Planta segona (coberta sala arxiu)</x:t>
  </x:si>
  <x:si>
    <x:t>'01.02.03.02.002</x:t>
  </x:si>
  <x:si>
    <x:t xml:space="preserve">Sostre soterrani </x:t>
  </x:si>
  <x:si>
    <x:t>Sostre aljub (D)</x:t>
  </x:si>
  <x:si>
    <x:t>Sostre planta baixa (D/2)</x:t>
  </x:si>
  <x:si>
    <x:t>Sostre planta primera (D/2)</x:t>
  </x:si>
  <x:si>
    <x:t>'01.02.03.02.003</x:t>
  </x:si>
  <x:si>
    <x:t>Passera</x:t>
  </x:si>
  <x:si>
    <x:t>Baranes passera</x:t>
  </x:si>
  <x:si>
    <x:t>'01.02.03.02.004</x:t>
  </x:si>
  <x:si>
    <x:t>Primer pis (pati interior)</x:t>
  </x:si>
  <x:si>
    <x:t>'01.02.04.001</x:t>
  </x:si>
  <x:si>
    <x:t>'01.02.04.002</x:t>
  </x:si>
  <x:si>
    <x:t>'01.03.01.01.001</x:t>
  </x:si>
  <x:si>
    <x:t xml:space="preserve">Paret estructural d'una cara vista, de 30 cm de gruix, de bloc de morter de ciment foradat, R-6, de 400x200x300 mm, de cara vista, llis, gris, amb components hidrofugants, categoria I segons norma UNE-EN 771-3, col·locat amb morter de ciment pòrtland amb filler calcari, de dosificació 1:0,25:3 (15 N/mm2) i amb una resistència a compressió de la paret de 3 N/mm2. Inclou armat amb barres d'acer corrugat B500S i reblert amb formigó HA-25/P/20/I, de consistència plàstica i grandària màxima del granulat 20 mm, col·locat manualment. 
Aquesta partida ha d'incloure la trava amb parets existents de marès d'acord amb els plànols d'estructura. </x:t>
  </x:si>
  <x:si>
    <x:t>Planta soterrani (divisòria)</x:t>
  </x:si>
  <x:si>
    <x:t>Planta soterrani (tapiat porta)</x:t>
  </x:si>
  <x:si>
    <x:t>'01.03.01.01.002</x:t>
  </x:si>
  <x:si>
    <x:t>Planta baixa (ascensor)</x:t>
  </x:si>
  <x:si>
    <x:t>Planta baixa (tancament banys)</x:t>
  </x:si>
  <x:si>
    <x:t>Planta primera (ascensor)</x:t>
  </x:si>
  <x:si>
    <x:t>Planta primera (tapiat porta)</x:t>
  </x:si>
  <x:si>
    <x:t>Planta segona (ascensor)</x:t>
  </x:si>
  <x:si>
    <x:t>Vorada terrassa planta segona</x:t>
  </x:si>
  <x:si>
    <x:t>'01.03.01.02.001</x:t>
  </x:si>
  <x:si>
    <x:t xml:space="preserve">Planta baixa </x:t>
  </x:si>
  <x:si>
    <x:t>'01.03.01.02.002</x:t>
  </x:si>
  <x:si>
    <x:t>Plaanta segona</x:t>
  </x:si>
  <x:si>
    <x:t>'01.03.02.01.001</x:t>
  </x:si>
  <x:si>
    <x:t>Planta baixa (sotaescala)</x:t>
  </x:si>
  <x:si>
    <x:t>'01.03.02.02.001</x:t>
  </x:si>
  <x:si>
    <x:t>Sostre soterrani</x:t>
  </x:si>
  <x:si>
    <x:t xml:space="preserve">Sostre planta baixa </x:t>
  </x:si>
  <x:si>
    <x:t>Sostre planta primera</x:t>
  </x:si>
  <x:si>
    <x:t>'01.03.02.02.002</x:t>
  </x:si>
  <x:si>
    <x:t>Sostree planta segona</x:t>
  </x:si>
  <x:si>
    <x:t>'01.04.01.001</x:t>
  </x:si>
  <x:si>
    <x:t>planta baixa (banys)</x:t>
  </x:si>
  <x:si>
    <x:t>'01.04.01.002</x:t>
  </x:si>
  <x:si>
    <x:t>Planta baixa (banys)</x:t>
  </x:si>
  <x:si>
    <x:t>Planta baixa (vestíbul)</x:t>
  </x:si>
  <x:si>
    <x:t>'01.04.01.003</x:t>
  </x:si>
  <x:si>
    <x:t>'01.04.02.001</x:t>
  </x:si>
  <x:si>
    <x:t xml:space="preserve">Subministrament i col·locació de guia per a porta corredissa empotrada, de la sèrie LITE+T de la marca KLEIN o equivalent, sense aletes laterals, i conjunt de ferramenta d'obertura i tancament, amb maneta, pestell i ´´uñero´´ enrasats, acabat de color blanc mat. 
Inclouo qualsevol mitjà auxxiliar o element complementari necessari per al correcte funcionament del conjunt de la porta. </x:t>
  </x:si>
  <x:si>
    <x:t>'01.04.02.002</x:t>
  </x:si>
  <x:si>
    <x:t xml:space="preserve">Subministrament i col·locació de porta interior de fusta, t amb 1 fulla corredissa per a un forat pas lliure de 90x270 cm. 
Inclou subministrament i col·locació independent de pre-marc de fusta amb gafes d'acer muntant prèviament en fase de divisòries, marc de fusta lacada color RAL segons DF, fulla de 40 mm de gruix formada per bastiment i xassis de fusta i plafonat amb tauler de fusta de 8 mm amb revestiment lacat color RAL e escollir color, tapajunts perimetrals de fusta lacada color RAL segons DF.
Inclou, igualment, formació de galzes, marcs i tapajuntes per diferents gruixos de revestiments, envans i parets, gomes d'estanqueïtat i ajustos i calibratge de fulles i components mòbils; i qualsevol mitjà auxiliar, personal i material necessari per a la seva correcta i complerta execució. </x:t>
  </x:si>
  <x:si>
    <x:t>'01.04.02.003</x:t>
  </x:si>
  <x:si>
    <x:t>Planta segona (coberta)</x:t>
  </x:si>
  <x:si>
    <x:t>'01.05.01.001</x:t>
  </x:si>
  <x:si>
    <x:t xml:space="preserve">Enrajolat de paviment amb subministrament i col·locació de peça de gres porcel·lànic de gran format (120x120cm), col·locades amb adhesiu per a rajola ceràmica C2 TE (UNE-EN 12004) i rejuntat amb beurada CG2 (UNE-EN 13888).
Inclou part proporcional de mermes, mitjans de tall necessaris per a les peces singulars, i qualsevol altra element necessari per a la correcta execució del paviment. </x:t>
  </x:si>
  <x:si>
    <x:t>Planta segona (distribuïdor)</x:t>
  </x:si>
  <x:si>
    <x:t>'01.05.02.001</x:t>
  </x:si>
  <x:si>
    <x:t>Planta baixa (lateral ascensor)</x:t>
  </x:si>
  <x:si>
    <x:t>'01.05.02.002</x:t>
  </x:si>
  <x:si>
    <x:t xml:space="preserve">Aplacat de parament vertical interior a una alçària &lt;= 3 m, amb subministrament i col·locació de rajola de gres porcel·lànic de la sèrie Noon de Living Cermics o equivalent, col·locada amb adhesiu C2 TE (UNE-EN 12004) i rejuntat amb beurada CG2 (UNE-EN 13888) ref. P01FJ500 de la serie Morter de rejuntat cimentòs especial universal de BASF-CC. 
Inclou part proporcional de mermes, mitjans auxiliars per a tall de peces singulars, i qualsevol altre element necessari per a l'execució del conjunt de revestiments dels banys. </x:t>
  </x:si>
  <x:si>
    <x:t>Planta baixxa (bany 01)</x:t>
  </x:si>
  <x:si>
    <x:t>Planta baixa (banys 02)</x:t>
  </x:si>
  <x:si>
    <x:t>'01.05.02.003</x:t>
  </x:si>
  <x:si>
    <x:t>Subministrament i col·locacio de sòcol de gres porcel·lànic, encastat en capa de guix de revestiment i/o de guix laminat, amb sobrants de la mateixa rajola del paviment, de la sèrie ERA de la marca Living cermics o equivalent, col·locat amb adhesiu C2 TE (UNE-EN 12004) i rejuntat amb beurada CG2 (UNE-EN 13888) ref. P01FJ500 de la serie Morter de rejuntat cimentòs especial universal de BASF-CC. 
Inclou part proporcional de mermes, mitjans auxiliars per a tall de peces singulars, i qualsevol altre element necessari per a l'execució del conjunt de sòcol descrit</x:t>
  </x:si>
  <x:si>
    <x:t>'01.05.02.004</x:t>
  </x:si>
  <x:si>
    <x:t>'01.05.02.005</x:t>
  </x:si>
  <x:si>
    <x:t>Planta baixa</x:t>
  </x:si>
  <x:si>
    <x:t>'01.05.03.001</x:t>
  </x:si>
  <x:si>
    <x:t>'01.05.03.002</x:t>
  </x:si>
  <x:si>
    <x:t>'01.05.03.003</x:t>
  </x:si>
  <x:si>
    <x:t>'01.05.04.001</x:t>
  </x:si>
  <x:si>
    <x:t>'01.05.05.001</x:t>
  </x:si>
  <x:si>
    <x:t>Intervenció puntual</x:t>
  </x:si>
  <x:si>
    <x:t>'01.05.06.001</x:t>
  </x:si>
  <x:si>
    <x:t>Paviment</x:t>
  </x:si>
  <x:si>
    <x:t>Paraments</x:t>
  </x:si>
  <x:si>
    <x:t>Sostre</x:t>
  </x:si>
  <x:si>
    <x:t>'01.06.01.001</x:t>
  </x:si>
  <x:si>
    <x:t>Subministrament i col·locació de bastidor encastat de Villeroy Boch o equivalent, per a inodor suspès de fins a 70cm de longitud. Inclou la fixació a paret d'obra de fàbrica, amb mitjans manuals i/o mecànics, així com qualsevol altre complement necessari per a la seva correcta estabilitat. 
Referència: 92242700</x:t>
  </x:si>
  <x:si>
    <x:t>'01.06.01.002</x:t>
  </x:si>
  <x:si>
    <x:t>Subministrament i col·locació d'inodor de porcellana esmaltada, de sortida horitzontal, model ViCare rimless, amb DirectFlush, Blanc Ceramic Plus, de la marca Villeroy &amp; Boch o equivalent, de 70cm de profunditat, amb seient i tapa model Vita, de color blanc, col·locat amb fixacions murals i connectat a la xarxa d'evacuació. 
Referència: 5649R0R1 (inodor)
Reeferència: 9M51B101 (tapa i seient)</x:t>
  </x:si>
  <x:si>
    <x:t>'01.06.01.003</x:t>
  </x:si>
  <x:si>
    <x:t>Subministrament i col·locació de placa d'accionament de cisterna, amb doble descàrrega, per a inodor suspès amb bastidor empotrat. Model 300G de Villeroy &amp; Boch o equivalent, amb placa de vidre de seguretat de color blanc, i polsadors d'acer inoxidable raspat. 
Referència: 9221 60 RA</x:t>
  </x:si>
  <x:si>
    <x:t>'01.06.01.004</x:t>
  </x:si>
  <x:si>
    <x:t>Subministrament i col·locació de barra mural abatible per a bany adaptat, de 700 mm de llargària, acabat lacat blanc de la sèrie CAP de la marca PBA o equivalent. Inclou estructura interior per a muntatge en envà lleuger, manipulacions del mateix, etc, per tal de garantir el seu correcte funcionament. 
Referència: CAP.445.0000 (barra)
Referència: CAP.445.CG01.00 (estructura)</x:t>
  </x:si>
  <x:si>
    <x:t>'01.06.01.005</x:t>
  </x:si>
  <x:si>
    <x:t>'01.06.01.006</x:t>
  </x:si>
  <x:si>
    <x:t>'01.06.01.007</x:t>
  </x:si>
  <x:si>
    <x:t>'01.06.01.008</x:t>
  </x:si>
  <x:si>
    <x:t>'01.06.01.009</x:t>
  </x:si>
  <x:si>
    <x:t>'01.06.01.010</x:t>
  </x:si>
  <x:si>
    <x:t>Subministrament i col·locació de mòdul Q+L de la marca ICONICO o equivalent, fabricat en acer inoxidable i acabat lacat blanc mat, amb mòdul interior per a dispensador de paper i mòdul interior de paperera. Col·locat amb fixacions mecàniques, empotrat en envà lleuger.
Referència: 14710008095</x:t>
  </x:si>
  <x:si>
    <x:t>'01.06.01.011</x:t>
  </x:si>
  <x:si>
    <x:t>'01.07.01.001</x:t>
  </x:si>
  <x:si>
    <x:t xml:space="preserve">Subministrament i col·locació de baixant de tub de PVC-U de paret massissa, àrea d'aplicació B segons norma UNE-EN 1329-1, de DN 110 mm, incloses les peces especials i fixat mecànicament amb brides. 
Inclou la substitució de tots els baixants de pluvials existents en l'àmbit de l'actual pati interior, la retirada dels quals s'ha computat en partida independent. 
Inclou ajudes de ram de paleta. </x:t>
  </x:si>
  <x:si>
    <x:t>'01.07.01.002</x:t>
  </x:si>
  <x:si>
    <x:t xml:space="preserve">Instal.lacio de sanejament segons planols de projecte. Tota la instal.lacio es realitzarà d'acord amb els planols de projecte on s'inidica la disposició de les zones humides i la disposició d'aparells en banys.
La instal.lació es realitzarà amb tub de PVC multicapa insonoritzat, fixat amb brides metàl.liques a sostre o parets, mecànicament; els diametres dels tubs seran d’acord amb allò que estipula el CTE, i col.locats amb un pendent mínima del 2%; es replantejaran en obra els forats a realitzar en els sostres, i la xarxa queda inclosa fins arqueta sifònica, que es realitzarà amb accessoris de PVC registrables amb tap de rosca; la partida inclou ma d’obra, materials i mitjans auxiliars per a la seva correcta execució, registres en l traçat pel posterior manteniment, amb la obertura de pasos i posterior segellats.
Inclou ajudes de ram de paleta. </x:t>
  </x:si>
  <x:si>
    <x:t>'01.07.03.002</x:t>
  </x:si>
  <x:si>
    <x:t>Subministrament i col·locació de lluminària lineal tipus led, amb les següents carecterístiques o característiques equivalents: 
Luz Negra
led lineal BERLIN XL
Led CANOVELLES 2800ºK 19.2W/M
1600 Lm/m
Muntat a sostre
Longitud 130cm+70CM</x:t>
  </x:si>
  <x:si>
    <x:t>Cambra 01</x:t>
  </x:si>
  <x:si>
    <x:t>Cambra 02</x:t>
  </x:si>
  <x:si>
    <x:t>Vestíbul</x:t>
  </x:si>
  <x:si>
    <x:t>'01.07.03.003</x:t>
  </x:si>
  <x:si>
    <x:t>Subministrament i col·locació de lluminària puntual tipus led, amb les següents carecterístiques o característiques equivalents: 
Simon  706
Foco 70621030483
on-off 35º
Muntat a sostre</x:t>
  </x:si>
  <x:si>
    <x:t>'01.07.03.004</x:t>
  </x:si>
  <x:si>
    <x:t>Subministrament i col·locació de sensor per a detecció de presència, amb teemporitzador, amb les següents carecterístiques o característiques equivalents: 
Sensor CELER
7860020050
Sensor de moviment i crepuscular 
Muntat a sostre</x:t>
  </x:si>
  <x:si>
    <x:t>'01.07.04.001</x:t>
  </x:si>
  <x:si>
    <x:t>Subministrament i col·locació de conducte de ventilació de tub de PVC-U de paret estructurada, àrea d'aplicació B segons norma UNE-EN 1453-1, de DN 110 mm, incloses les peces especials i fixat mecànicament amb brides. 
Inclou connexió interior amb extractor computat en partida independent, així com part proporcional d'elements complementaris i mitjans auxiliars per tal de garantir el correcte funcionament del conjunt.</x:t>
  </x:si>
  <x:si>
    <x:t>Conducció fins a coberta general</x:t>
  </x:si>
  <x:si>
    <x:t>'01.07.04.002</x:t>
  </x:si>
  <x:si>
    <x:t>Subministrament i col·locació d'exractor per a cambra de bany, model SILENT DUAL 300 de Soler Palau o equivalent, amb detectors de presència i sensor d'humitat.
Referència: 5210641100</x:t>
  </x:si>
  <x:si>
    <x:t>'01.08.02.003</x:t>
  </x:si>
  <x:si>
    <x:t xml:space="preserve">Àmbit treballs coberta </x:t>
  </x:si>
  <x:si>
    <x:t>'01.09.001</x:t>
  </x:si>
  <x:si>
    <x:t>Previsió segons estudi de gestió de residus</x:t>
  </x:si>
  <x:si>
    <x:t>'01.09.002</x:t>
  </x:si>
  <x:si>
    <x:t>previsió segons estudi de gestió de residus</x:t>
  </x:si>
  <x:si>
    <x:t>'01.10.001</x:t>
  </x:si>
  <x:si>
    <x:t>'01.10.002</x:t>
  </x:si>
</x:sst>
</file>

<file path=xl/styles.xml><?xml version="1.0" encoding="utf-8"?>
<x:styleSheet xmlns:x="http://schemas.openxmlformats.org/spreadsheetml/2006/main">
  <x:numFmts count="6">
    <x:numFmt numFmtId="0" formatCode=""/>
    <x:numFmt numFmtId="1" formatCode="@"/>
    <x:numFmt numFmtId="2" formatCode="General"/>
    <x:numFmt numFmtId="3" formatCode="###,###,##0.00"/>
    <x:numFmt numFmtId="4" formatCode="###,###,##0.000"/>
    <x:numFmt numFmtId="5" formatCode="###,###,##0.00000"/>
  </x:numFmts>
  <x:fonts count="17">
    <x:font>
      <x:vertAlign val="baseline"/>
      <x:sz val="11"/>
      <x:color rgb="FF000000"/>
      <x:name val="Calibri"/>
      <x:family val="2"/>
    </x:font>
    <x:font>
      <x:vertAlign val="baseline"/>
      <x:sz val="8"/>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1"/>
      <x:color rgb="FF000000"/>
      <x:name val="Calibri"/>
      <x:family val="2"/>
    </x:font>
    <x:font>
      <x:vertAlign val="baseline"/>
      <x:sz val="11"/>
      <x:color rgb="FF000000"/>
      <x:name val="Calibri"/>
      <x:family val="2"/>
    </x:font>
    <x:font>
      <x:vertAlign val="baseline"/>
      <x:sz val="10"/>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0"/>
      <x:color rgb="FF000000"/>
      <x:name val="Calibri"/>
      <x:family val="2"/>
    </x:font>
    <x:font>
      <x:b/>
      <x:vertAlign val="baseline"/>
      <x:sz val="11"/>
      <x:color rgb="FF000000"/>
      <x:name val="Calibri"/>
      <x:family val="2"/>
    </x:font>
    <x:font>
      <x:vertAlign val="baseline"/>
      <x:sz val="11"/>
      <x:color rgb="FF000000"/>
      <x:name val="Calibri"/>
      <x:family val="2"/>
    </x:font>
    <x:font>
      <x:vertAlign val="baseline"/>
      <x:sz val="8"/>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1"/>
      <x:color rgb="FF000000"/>
      <x:name val="Calibri"/>
      <x:family val="2"/>
    </x:font>
    <x:font>
      <x:vertAlign val="baseline"/>
      <x:sz val="11"/>
      <x:color rgb="FF008000"/>
      <x:name val="Calibri"/>
      <x:family val="2"/>
    </x:font>
  </x:fonts>
  <x:fills count="6">
    <x:fill>
      <x:patternFill patternType="none"/>
    </x:fill>
    <x:fill>
      <x:patternFill patternType="gray125"/>
    </x:fill>
    <x:fill>
      <x:patternFill patternType="solid">
        <x:fgColor rgb="FF99CCFF"/>
        <x:bgColor rgb="FF99CCFF"/>
      </x:patternFill>
    </x:fill>
    <x:fill>
      <x:patternFill patternType="solid">
        <x:fgColor rgb="FFC0C0C0"/>
        <x:bgColor rgb="FFC0C0C0"/>
      </x:patternFill>
    </x:fill>
    <x:fill>
      <x:patternFill patternType="solid">
        <x:fgColor rgb="FFFFFFCC"/>
        <x:bgColor rgb="FFFFFFCC"/>
      </x:patternFill>
    </x:fill>
    <x:fill>
      <x:patternFill patternType="solid">
        <x:fgColor rgb="FFC0C0C0"/>
        <x:bgColor rgb="FFC0C0C0"/>
      </x:patternFill>
    </x:fill>
  </x:fills>
  <x:borders count="3">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none">
        <x:color rgb="FF000000"/>
      </x:left>
      <x:right style="none">
        <x:color rgb="FF000000"/>
      </x:right>
      <x:top style="thin">
        <x:color rgb="FF000000"/>
      </x:top>
      <x:bottom style="none">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s>
  <x:cellStyleXfs count="64">
    <x:xf numFmtId="0" fontId="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0" fillId="2" borderId="0" applyNumberFormat="0" applyFill="0"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0" fontId="3" fillId="0" borderId="0" applyNumberFormat="0" applyFill="1" applyBorder="0" applyAlignment="0" applyProtection="1">
      <x:protection locked="1" hidden="0"/>
    </x:xf>
    <x:xf numFmtId="1" fontId="3" fillId="0" borderId="0" applyNumberFormat="0" applyFill="1" applyBorder="0" applyAlignment="0" applyProtection="1">
      <x:protection locked="1" hidden="0"/>
    </x:xf>
    <x:xf numFmtId="1" fontId="1" fillId="0" borderId="0" applyNumberFormat="0" applyFill="1" applyBorder="0" applyAlignment="0" applyProtection="1">
      <x:protection locked="1" hidden="0"/>
    </x:xf>
    <x:xf numFmtId="2" fontId="1" fillId="0" borderId="0" applyNumberFormat="0" applyFill="1" applyBorder="0" applyAlignment="0" applyProtection="1">
      <x:protection locked="1" hidden="0"/>
    </x:xf>
    <x:xf numFmtId="3" fontId="1" fillId="4" borderId="0" applyNumberFormat="0" applyFill="0" applyBorder="0" applyAlignment="0" applyProtection="1">
      <x:protection locked="0" hidden="0"/>
    </x:xf>
    <x:xf numFmtId="4" fontId="1" fillId="0" borderId="0" applyNumberFormat="0" applyFill="1" applyBorder="0" applyAlignment="0" applyProtection="1">
      <x:protection locked="1" hidden="0"/>
    </x:xf>
    <x:xf numFmtId="3" fontId="1" fillId="0" borderId="0" applyNumberFormat="0" applyFill="1" applyBorder="0" applyAlignment="0" applyProtection="1">
      <x:protection locked="1" hidden="0"/>
    </x:xf>
    <x:xf numFmtId="3" fontId="3" fillId="0" borderId="0" applyNumberFormat="0" applyFill="1" applyBorder="0" applyAlignment="0" applyProtection="1">
      <x:protection locked="1" hidden="0"/>
    </x:xf>
    <x:xf numFmtId="0" fontId="4" fillId="0" borderId="0" applyNumberFormat="0" applyFill="1" applyBorder="0" applyAlignment="0" applyProtection="1">
      <x:protection locked="1" hidden="0"/>
    </x:xf>
    <x:xf numFmtId="3" fontId="4" fillId="0" borderId="0" applyNumberFormat="0" applyFill="1"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2" fontId="1"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7" fillId="2" borderId="0" applyNumberFormat="0" applyFill="0" applyBorder="0" applyAlignment="0" applyProtection="1">
      <x:protection locked="1" hidden="0"/>
    </x:xf>
    <x:xf numFmtId="0" fontId="8" fillId="5" borderId="0" applyNumberFormat="0" applyFill="0" applyBorder="0" applyAlignment="0" applyProtection="1">
      <x:protection locked="1" hidden="0"/>
    </x:xf>
    <x:xf numFmtId="0" fontId="9" fillId="2" borderId="0" applyNumberFormat="0" applyFill="0" applyBorder="0" applyAlignment="0" applyProtection="1">
      <x:protection locked="1" hidden="0"/>
    </x:xf>
    <x:xf numFmtId="0" fontId="10"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4" fontId="10" fillId="0" borderId="0" applyNumberFormat="0" applyFill="1" applyBorder="0" applyAlignment="0" applyProtection="1">
      <x:protection locked="1" hidden="0"/>
    </x:xf>
    <x:xf numFmtId="4" fontId="10" fillId="4" borderId="0" applyNumberFormat="0" applyFill="0" applyBorder="0" applyAlignment="0" applyProtection="1">
      <x:protection locked="0" hidden="0"/>
    </x:xf>
    <x:xf numFmtId="0" fontId="5" fillId="4" borderId="0" applyNumberFormat="0" applyFill="0" applyBorder="0" applyAlignment="0" applyProtection="1">
      <x:protection locked="0" hidden="0"/>
    </x:xf>
    <x:xf numFmtId="3" fontId="10" fillId="4" borderId="0" applyNumberFormat="0" applyFill="0" applyBorder="0" applyAlignment="0" applyProtection="1">
      <x:protection locked="0" hidden="0"/>
    </x:xf>
    <x:xf numFmtId="4" fontId="5" fillId="4" borderId="0" applyNumberFormat="0" applyFill="0" applyBorder="0" applyAlignment="0" applyProtection="1">
      <x:protection locked="0" hidden="0"/>
    </x:xf>
    <x:xf numFmtId="5" fontId="5" fillId="4" borderId="0" applyNumberFormat="0" applyFill="0" applyBorder="0" applyAlignment="0" applyProtection="1">
      <x:protection locked="0" hidden="0"/>
    </x:xf>
    <x:xf numFmtId="5" fontId="5"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5" fontId="5" fillId="4" borderId="1" applyNumberFormat="0" applyFill="0" applyBorder="1" applyAlignment="0" applyProtection="1">
      <x:protection locked="0" hidden="0"/>
    </x:xf>
    <x:xf numFmtId="0" fontId="5" fillId="0" borderId="0" applyNumberFormat="0" applyFill="1"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2" fontId="1" fillId="0" borderId="0" applyNumberFormat="0" applyFill="1" applyBorder="0" applyAlignment="0" applyProtection="1">
      <x:protection locked="1" hidden="0"/>
    </x:xf>
    <x:xf numFmtId="0" fontId="3" fillId="3" borderId="0" applyNumberFormat="0" applyFill="0" applyBorder="0" applyAlignment="0" applyProtection="1">
      <x:protection locked="1" hidden="0"/>
    </x:xf>
    <x:xf numFmtId="0" fontId="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 fontId="4" fillId="0" borderId="0" applyNumberFormat="0" applyFill="1" applyBorder="0" applyAlignment="0" applyProtection="1">
      <x:protection locked="1" hidden="0"/>
    </x:xf>
    <x:xf numFmtId="4" fontId="4" fillId="4" borderId="0" applyNumberFormat="0" applyFill="0" applyBorder="0" applyAlignment="0" applyProtection="1">
      <x:protection locked="0" hidden="0"/>
    </x:xf>
    <x:xf numFmtId="0" fontId="0" fillId="4" borderId="0" applyNumberFormat="0" applyFill="0" applyBorder="0" applyAlignment="0" applyProtection="1">
      <x:protection locked="0" hidden="0"/>
    </x:xf>
    <x:xf numFmtId="3" fontId="4" fillId="4" borderId="0" applyNumberFormat="0" applyFill="0" applyBorder="0" applyAlignment="0" applyProtection="1">
      <x:protection locked="0" hidden="0"/>
    </x:xf>
    <x:xf numFmtId="4" fontId="0" fillId="4" borderId="0" applyNumberFormat="0" applyFill="0" applyBorder="0" applyAlignment="0" applyProtection="1">
      <x:protection locked="0" hidden="0"/>
    </x:xf>
    <x:xf numFmtId="5" fontId="0" fillId="4" borderId="0" applyNumberFormat="0" applyFill="0" applyBorder="0" applyAlignment="0" applyProtection="1">
      <x:protection locked="0" hidden="0"/>
    </x:xf>
    <x:xf numFmtId="5"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5" fontId="0" fillId="4" borderId="1" applyNumberFormat="0" applyFill="0" applyBorder="1" applyAlignment="0" applyProtection="1">
      <x:protection locked="0" hidden="0"/>
    </x:xf>
    <x:xf numFmtId="0" fontId="0"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13" fillId="2" borderId="0" applyNumberFormat="0" applyFill="0" applyBorder="0" applyAlignment="0" applyProtection="1">
      <x:protection locked="1" hidden="0"/>
    </x:xf>
    <x:xf numFmtId="0" fontId="14" fillId="0" borderId="0" applyNumberFormat="0" applyFill="1" applyBorder="0" applyAlignment="0" applyProtection="1">
      <x:protection locked="1" hidden="0"/>
    </x:xf>
    <x:xf numFmtId="1" fontId="14" fillId="0" borderId="0" applyNumberFormat="0" applyFill="1" applyBorder="0" applyAlignment="0" applyProtection="1">
      <x:protection locked="1" hidden="0"/>
    </x:xf>
    <x:xf numFmtId="1" fontId="15" fillId="0" borderId="0" applyNumberFormat="0" applyFill="1" applyBorder="0" applyAlignment="0" applyProtection="1">
      <x:protection locked="1" hidden="0"/>
    </x:xf>
    <x:xf numFmtId="0" fontId="15" fillId="0" borderId="0" applyNumberFormat="0" applyFill="1" applyBorder="0" applyAlignment="0" applyProtection="1">
      <x:protection locked="1" hidden="0"/>
    </x:xf>
    <x:xf numFmtId="2" fontId="15" fillId="0" borderId="0" applyNumberFormat="0" applyFill="1" applyBorder="0" applyAlignment="0" applyProtection="1">
      <x:protection locked="1" hidden="0"/>
    </x:xf>
    <x:xf numFmtId="4" fontId="15" fillId="0" borderId="0" applyNumberFormat="0" applyFill="1" applyBorder="0" applyAlignment="0" applyProtection="1">
      <x:protection locked="1" hidden="0"/>
    </x:xf>
    <x:xf numFmtId="0" fontId="16" fillId="0" borderId="0" applyNumberFormat="0" applyFill="1" applyBorder="0" applyAlignment="0" applyProtection="1">
      <x:protection locked="1" hidden="0"/>
    </x:xf>
    <x:xf numFmtId="4" fontId="16" fillId="0" borderId="2" applyNumberFormat="0" applyFill="1" applyBorder="1" applyAlignment="0" applyProtection="1">
      <x:protection locked="1" hidden="0"/>
    </x:xf>
    <x:xf numFmtId="4" fontId="11" fillId="0" borderId="0" applyNumberFormat="0" applyFill="1" applyBorder="0" applyAlignment="0" applyProtection="1">
      <x:protection locked="1" hidden="0"/>
    </x:xf>
    <x:xf numFmtId="4" fontId="11" fillId="0" borderId="2" applyNumberFormat="0" applyFill="1" applyBorder="1" applyAlignment="0" applyProtection="1">
      <x:protection locked="1" hidden="0"/>
    </x:xf>
  </x:cellStyleXfs>
  <x:cellXfs count="63">
    <x:xf numFmtId="0"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0" fillId="2" borderId="0" xfId="0" applyNumberFormat="0" applyFill="0" applyBorder="0" applyAlignment="0" applyProtection="1">
      <x:alignment horizontal="general" vertical="bottom" textRotation="0" wrapText="0" indent="0" relativeIndent="0" justifyLastLine="0" shrinkToFit="0" readingOrder="0"/>
      <x:protection locked="1" hidden="0"/>
    </x:xf>
    <x:xf numFmtId="0" fontId="2"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3" fillId="3" borderId="0" xfId="0" applyNumberFormat="0" applyFill="0" applyBorder="0" applyAlignment="0" applyProtection="1">
      <x:alignment horizontal="right" vertical="bottom" textRotation="0" wrapText="0" indent="0" relativeIndent="0" justifyLastLine="0" shrinkToFit="0" readingOrder="0"/>
      <x:protection locked="1" hidden="0"/>
    </x:xf>
    <x:xf numFmtId="0"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2" fontId="1" fillId="0" borderId="0" xfId="0" applyNumberFormat="0" applyFill="1" applyBorder="0" applyAlignment="0" applyProtection="1">
      <x:alignment horizontal="general" vertical="bottom" textRotation="0" wrapText="1" indent="0" relativeIndent="0" justifyLastLine="0" shrinkToFit="0" readingOrder="0"/>
      <x:protection locked="1" hidden="0"/>
    </x:xf>
    <x:xf numFmtId="3" fontId="1"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4"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2"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6"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7"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8" fillId="5"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9" fillId="2" borderId="0" xfId="0" applyNumberFormat="0" applyFill="0" applyBorder="0" applyAlignment="0" applyProtection="1">
      <x:alignment horizontal="general" vertical="bottom" textRotation="0" wrapText="0" indent="0" relativeIndent="0" justifyLastLine="0" shrinkToFit="0" readingOrder="0"/>
      <x:protection locked="1" hidden="0"/>
    </x:xf>
    <x:xf numFmtId="0" fontId="10"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5"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5" fillId="0" borderId="0" xfId="0" applyNumberFormat="0" applyFill="1" applyBorder="0" applyAlignment="0" applyProtection="1">
      <x:alignment horizontal="justify" vertical="top" textRotation="0" wrapText="1" indent="0" relativeIndent="0" justifyLastLine="0" shrinkToFit="0" readingOrder="0"/>
      <x:protection locked="1" hidden="0"/>
    </x:xf>
    <x:xf numFmtId="4" fontId="10" fillId="0" borderId="0" xfId="0" applyNumberFormat="0" applyFill="1" applyBorder="0" applyAlignment="0" applyProtection="1">
      <x:alignment horizontal="center" vertical="top" textRotation="0" wrapText="0" indent="0" relativeIndent="0" justifyLastLine="0" shrinkToFit="0" readingOrder="0"/>
      <x:protection locked="1" hidden="0"/>
    </x:xf>
    <x:xf numFmtId="4" fontId="10" fillId="4" borderId="0" xfId="0" applyNumberFormat="0" applyFill="0" applyBorder="0" applyAlignment="0" applyProtection="1">
      <x:alignment horizontal="left" vertical="top" textRotation="0" wrapText="0" indent="0" relativeIndent="0" justifyLastLine="0" shrinkToFit="0" readingOrder="0"/>
      <x:protection locked="0" hidden="0"/>
    </x:xf>
    <x:xf numFmtId="0" fontId="5" fillId="4" borderId="0" xfId="0" applyNumberFormat="0" applyFill="0" applyBorder="0" applyAlignment="0" applyProtection="1">
      <x:alignment horizontal="general" vertical="top" textRotation="0" wrapText="0" indent="0" relativeIndent="0" justifyLastLine="0" shrinkToFit="0" readingOrder="0"/>
      <x:protection locked="0" hidden="0"/>
    </x:xf>
    <x:xf numFmtId="3" fontId="10" fillId="4" borderId="0" xfId="0" applyNumberFormat="0" applyFill="0" applyBorder="0" applyAlignment="0" applyProtection="1">
      <x:alignment horizontal="general" vertical="top" textRotation="0" wrapText="0" indent="0" relativeIndent="0" justifyLastLine="0" shrinkToFit="0" readingOrder="0"/>
      <x:protection locked="0" hidden="0"/>
    </x:xf>
    <x:xf numFmtId="0" fontId="1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4" fontId="5"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5"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5"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5"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0" fontId="5" fillId="0" borderId="0" xfId="0" applyNumberFormat="0" applyFill="1" applyBorder="0" applyAlignment="0" applyProtection="1">
      <x:alignment horizontal="right" vertical="bottom" textRotation="0" wrapText="0" indent="0" relativeIndent="0" justifyLastLine="0" shrinkToFit="0" readingOrder="0"/>
      <x:protection locked="1" hidden="0"/>
    </x:xf>
    <x:xf numFmtId="5" fontId="5" fillId="4" borderId="1" xfId="0" applyNumberFormat="0" applyFill="0" applyBorder="1" applyAlignment="0" applyProtection="1">
      <x:alignment horizontal="general" vertical="bottom" textRotation="0" wrapText="0" indent="0" relativeIndent="0" justifyLastLine="0" shrinkToFit="0" readingOrder="0"/>
      <x:protection locked="0" hidden="0"/>
    </x:xf>
    <x:xf numFmtId="0" fontId="5" fillId="0" borderId="0" xfId="0" applyNumberFormat="0" applyFill="1" applyBorder="0" applyAlignment="0" applyProtection="1">
      <x:alignment horizontal="general" vertical="bottom" textRotation="0" wrapText="1" indent="0" relativeIndent="0" justifyLastLine="0" shrinkToFit="0" readingOrder="0"/>
      <x:protection locked="1" hidden="0"/>
    </x:xf>
    <x:xf numFmtId="0" fontId="3" fillId="3"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4"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0"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0" fillId="0" borderId="0" xfId="0" applyNumberFormat="0" applyFill="1" applyBorder="0" applyAlignment="0" applyProtection="1">
      <x:alignment horizontal="justify" vertical="top" textRotation="0" wrapText="1" indent="0" relativeIndent="0" justifyLastLine="0" shrinkToFit="0" readingOrder="0"/>
      <x:protection locked="1" hidden="0"/>
    </x:xf>
    <x:xf numFmtId="4" fontId="4" fillId="0" borderId="0" xfId="0" applyNumberFormat="0" applyFill="1" applyBorder="0" applyAlignment="0" applyProtection="1">
      <x:alignment horizontal="center" vertical="top" textRotation="0" wrapText="0" indent="0" relativeIndent="0" justifyLastLine="0" shrinkToFit="0" readingOrder="0"/>
      <x:protection locked="1" hidden="0"/>
    </x:xf>
    <x:xf numFmtId="4" fontId="4" fillId="4" borderId="0" xfId="0" applyNumberFormat="0" applyFill="0" applyBorder="0" applyAlignment="0" applyProtection="1">
      <x:alignment horizontal="left" vertical="top" textRotation="0" wrapText="0" indent="0" relativeIndent="0" justifyLastLine="0" shrinkToFit="0" readingOrder="0"/>
      <x:protection locked="0" hidden="0"/>
    </x:xf>
    <x:xf numFmtId="0" fontId="0" fillId="4" borderId="0" xfId="0" applyNumberFormat="0" applyFill="0" applyBorder="0" applyAlignment="0" applyProtection="1">
      <x:alignment horizontal="general" vertical="top" textRotation="0" wrapText="0" indent="0" relativeIndent="0" justifyLastLine="0" shrinkToFit="0" readingOrder="0"/>
      <x:protection locked="0" hidden="0"/>
    </x:xf>
    <x:xf numFmtId="3" fontId="4" fillId="4" borderId="0" xfId="0" applyNumberFormat="0" applyFill="0" applyBorder="0" applyAlignment="0" applyProtection="1">
      <x:alignment horizontal="general" vertical="top" textRotation="0" wrapText="0" indent="0" relativeIndent="0" justifyLastLine="0" shrinkToFit="0" readingOrder="0"/>
      <x:protection locked="0" hidden="0"/>
    </x:xf>
    <x:xf numFmtId="4" fontId="0"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0"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0"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0" fontId="0" fillId="0" borderId="0" xfId="0" applyNumberFormat="0" applyFill="1" applyBorder="0" applyAlignment="0" applyProtection="1">
      <x:alignment horizontal="right" vertical="bottom" textRotation="0" wrapText="0" indent="0" relativeIndent="0" justifyLastLine="0" shrinkToFit="0" readingOrder="0"/>
      <x:protection locked="1" hidden="0"/>
    </x:xf>
    <x:xf numFmtId="5" fontId="0" fillId="4" borderId="1" xfId="0" applyNumberFormat="0" applyFill="0" applyBorder="1" applyAlignment="0" applyProtection="1">
      <x:alignment horizontal="general" vertical="bottom" textRotation="0" wrapText="0" indent="0" relativeIndent="0" justifyLastLine="0" shrinkToFit="0" readingOrder="0"/>
      <x:protection locked="0" hidden="0"/>
    </x:xf>
    <x:xf numFmtId="0" fontId="0" fillId="0" borderId="0" xfId="0" applyNumberFormat="0" applyFill="1" applyBorder="0" applyAlignment="0" applyProtection="1">
      <x:alignment horizontal="general" vertical="bottom" textRotation="0" wrapText="1" indent="0" relativeIndent="0" justifyLastLine="0" shrinkToFit="0" readingOrder="0"/>
      <x:protection locked="1" hidden="0"/>
    </x:xf>
    <x:xf numFmtId="0" fontId="12"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3"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1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1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15"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15" fillId="0" borderId="0" xfId="0" applyNumberFormat="0" applyFill="1" applyBorder="0" applyAlignment="0" applyProtection="1">
      <x:alignment horizontal="general" vertical="top" textRotation="0" wrapText="0" indent="0" relativeIndent="0" justifyLastLine="0" shrinkToFit="0" readingOrder="0"/>
      <x:protection locked="1" hidden="0"/>
    </x:xf>
    <x:xf numFmtId="2" fontId="15" fillId="0" borderId="0" xfId="0" applyNumberFormat="0" applyFill="1" applyBorder="0" applyAlignment="0" applyProtection="1">
      <x:alignment horizontal="justify" vertical="top" textRotation="0" wrapText="1" indent="0" relativeIndent="0" justifyLastLine="0" shrinkToFit="0" readingOrder="0"/>
      <x:protection locked="1" hidden="0"/>
    </x:xf>
    <x:xf numFmtId="4" fontId="15"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16"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4" fontId="16" fillId="0" borderId="2" xfId="0" applyNumberFormat="0" applyFill="1" applyBorder="1" applyAlignment="0" applyProtection="1">
      <x:alignment horizontal="right" vertical="bottom" textRotation="0" wrapText="0" indent="0" relativeIndent="0" justifyLastLine="0" shrinkToFit="0" readingOrder="0"/>
      <x:protection locked="1" hidden="0"/>
    </x:xf>
    <x:xf numFmtId="4" fontId="16" fillId="0" borderId="2" xfId="0" applyNumberFormat="0" applyFill="1" applyBorder="1" applyAlignment="0" applyProtection="1">
      <x:alignment horizontal="general" vertical="bottom" textRotation="0" wrapText="0" indent="0" relativeIndent="0" justifyLastLine="0" shrinkToFit="0" readingOrder="0"/>
      <x:protection locked="1" hidden="0"/>
    </x:xf>
    <x:xf numFmtId="4" fontId="1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4" fontId="11" fillId="0" borderId="2" xfId="0" applyNumberFormat="0" applyFill="1" applyBorder="1" applyAlignment="0" applyProtection="1">
      <x:alignment horizontal="general"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xml" Id="rId2" /><Relationship Type="http://schemas.openxmlformats.org/officeDocument/2006/relationships/calcChain" Target="/xl/calcChain.xml" Id="rId5" /><Relationship Type="http://schemas.openxmlformats.org/officeDocument/2006/relationships/theme" Target="/xl/theme/theme.xml" Id="rId6" /><Relationship Type="http://schemas.openxmlformats.org/officeDocument/2006/relationships/worksheet" Target="/xl/worksheets/sheet2.xml" Id="rId7" /><Relationship Type="http://schemas.openxmlformats.org/officeDocument/2006/relationships/worksheet" Target="/xl/worksheets/sheet3.xml" Id="rId8" /><Relationship Type="http://schemas.openxmlformats.org/officeDocument/2006/relationships/worksheet" Target="/xl/worksheets/sheet4.xml" Id="rId9" /></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xml><?xml version="1.0" encoding="utf-8"?>
<x:worksheet xmlns:r="http://schemas.openxmlformats.org/officeDocument/2006/relationships" xmlns:x="http://schemas.openxmlformats.org/spreadsheetml/2006/main">
  <x:sheetPr>
    <x:outlinePr summaryBelow="1" summaryRight="1"/>
  </x:sheetPr>
  <x:dimension ref="A1:H308"/>
  <x:sheetViews>
    <x:sheetView workbookViewId="0">
      <x:pane xSplit="0" ySplit="8" topLeftCell="A9" state="frozenSplit"/>
    </x:sheetView>
  </x:sheetViews>
  <x:sheetFormatPr defaultRowHeight="15"/>
  <x:cols>
    <x:col min="1" max="1" width="18.710625" style="0" customWidth="1"/>
    <x:col min="2" max="2" width="3.410625" style="0" customWidth="1"/>
    <x:col min="3" max="3" width="13.710625" style="0" customWidth="1"/>
    <x:col min="4" max="4" width="4.4106250000000005" style="0" customWidth="1"/>
    <x:col min="5" max="5" width="48.710625" style="0" customWidth="1"/>
    <x:col min="6" max="7" width="12.710625" style="0" customWidth="1"/>
    <x:col min="8" max="8" width="13.710625" style="0" customWidth="1"/>
  </x:cols>
  <x:sheetData>
    <x:row r="1" spans="1:8">
      <x:c r="E1" s="1" t="s">
        <x:v>0</x:v>
      </x:c>
      <x:c r="F1" s="1" t="s">
        <x:v>0</x:v>
      </x:c>
      <x:c r="G1" s="1" t="s">
        <x:v>0</x:v>
      </x:c>
      <x:c r="H1" s="1" t="s">
        <x:v>0</x:v>
      </x:c>
    </x:row>
    <x:row r="2" spans="1:8">
      <x:c r="E2" s="1" t="s">
        <x:v>1</x:v>
      </x:c>
      <x:c r="F2" s="1" t="s">
        <x:v>1</x:v>
      </x:c>
      <x:c r="G2" s="1" t="s">
        <x:v>1</x:v>
      </x:c>
      <x:c r="H2" s="1" t="s">
        <x:v>1</x:v>
      </x:c>
    </x:row>
    <x:row r="3" spans="1:8">
      <x:c r="E3" s="1" t="s">
        <x:v>2</x:v>
      </x:c>
      <x:c r="F3" s="1" t="s">
        <x:v>2</x:v>
      </x:c>
      <x:c r="G3" s="1" t="s">
        <x:v>2</x:v>
      </x:c>
      <x:c r="H3" s="1" t="s">
        <x:v>2</x:v>
      </x:c>
    </x:row>
    <x:row r="4" spans="1:8">
      <x:c r="E4" s="1" t="s"/>
      <x:c r="F4" s="1" t="s"/>
      <x:c r="G4" s="1" t="s"/>
      <x:c r="H4" s="1" t="s"/>
    </x:row>
    <x:row r="6" spans="1:8">
      <x:c r="C6" s="2" t="s"/>
      <x:c r="D6" s="2" t="s"/>
      <x:c r="E6" s="3" t="s">
        <x:v>3</x:v>
      </x:c>
      <x:c r="F6" s="2" t="s"/>
      <x:c r="G6" s="2" t="s"/>
      <x:c r="H6" s="2" t="s"/>
    </x:row>
    <x:row r="8" spans="1:8">
      <x:c r="F8" s="4" t="s">
        <x:v>4</x:v>
      </x:c>
      <x:c r="G8" s="4" t="s">
        <x:v>5</x:v>
      </x:c>
      <x:c r="H8" s="4" t="s">
        <x:v>6</x:v>
      </x:c>
    </x:row>
    <x:row r="10" spans="1:8">
      <x:c r="C10" s="5" t="s">
        <x:v>7</x:v>
      </x:c>
      <x:c r="D10" s="6" t="s">
        <x:v>8</x:v>
      </x:c>
      <x:c r="E10" s="5" t="s">
        <x:v>9</x:v>
      </x:c>
    </x:row>
    <x:row r="11" spans="1:8">
      <x:c r="C11" s="5" t="s">
        <x:v>10</x:v>
      </x:c>
      <x:c r="D11" s="6" t="s">
        <x:v>8</x:v>
      </x:c>
      <x:c r="E11" s="5" t="s">
        <x:v>11</x:v>
      </x:c>
    </x:row>
    <x:row r="12" spans="1:8">
      <x:c r="C12" s="5" t="s">
        <x:v>12</x:v>
      </x:c>
      <x:c r="D12" s="6" t="s">
        <x:v>8</x:v>
      </x:c>
      <x:c r="E12" s="5" t="s">
        <x:v>13</x:v>
      </x:c>
    </x:row>
    <x:row r="14" spans="1:8">
      <x:c r="A14" s="7" t="s">
        <x:v>14</x:v>
      </x:c>
      <x:c r="B14" s="1" t="n">
        <x:v>1</x:v>
      </x:c>
      <x:c r="C14" s="7" t="s">
        <x:v>15</x:v>
      </x:c>
      <x:c r="D14" s="7" t="s">
        <x:v>16</x:v>
      </x:c>
      <x:c r="E14" s="8" t="s">
        <x:v>17</x:v>
      </x:c>
      <x:c r="F14" s="9" t="n">
        <x:v>0</x:v>
      </x:c>
      <x:c r="G14" s="10" t="n">
        <x:v>1</x:v>
      </x:c>
      <x:c r="H14" s="11">
        <x:f>ROUND(ROUND(F14,2)*ROUND(G14,3),2)</x:f>
      </x:c>
    </x:row>
    <x:row r="15" spans="1:8">
      <x:c r="A15" s="7" t="s">
        <x:v>14</x:v>
      </x:c>
      <x:c r="B15" s="1" t="n">
        <x:v>2</x:v>
      </x:c>
      <x:c r="C15" s="7" t="s">
        <x:v>18</x:v>
      </x:c>
      <x:c r="D15" s="7" t="s">
        <x:v>16</x:v>
      </x:c>
      <x:c r="E15" s="12" t="s">
        <x:v>19</x:v>
      </x:c>
      <x:c r="F15" s="9" t="n">
        <x:v>684.16</x:v>
      </x:c>
      <x:c r="G15" s="10" t="n">
        <x:v>1</x:v>
      </x:c>
      <x:c r="H15" s="11">
        <x:f>ROUND(ROUND(F15,2)*ROUND(G15,3),2)</x:f>
      </x:c>
    </x:row>
    <x:row r="16" spans="1:8">
      <x:c r="A16" s="7" t="s">
        <x:v>14</x:v>
      </x:c>
      <x:c r="B16" s="1" t="n">
        <x:v>3</x:v>
      </x:c>
      <x:c r="C16" s="7" t="s">
        <x:v>20</x:v>
      </x:c>
      <x:c r="D16" s="7" t="s">
        <x:v>16</x:v>
      </x:c>
      <x:c r="E16" s="12" t="s">
        <x:v>21</x:v>
      </x:c>
      <x:c r="F16" s="9" t="n">
        <x:v>97.85</x:v>
      </x:c>
      <x:c r="G16" s="10" t="n">
        <x:v>1</x:v>
      </x:c>
      <x:c r="H16" s="11">
        <x:f>ROUND(ROUND(F16,2)*ROUND(G16,3),2)</x:f>
      </x:c>
    </x:row>
    <x:row r="17" spans="1:8">
      <x:c r="A17" s="7" t="s">
        <x:v>14</x:v>
      </x:c>
      <x:c r="B17" s="1" t="n">
        <x:v>4</x:v>
      </x:c>
      <x:c r="C17" s="7" t="s">
        <x:v>22</x:v>
      </x:c>
      <x:c r="D17" s="7" t="s">
        <x:v>16</x:v>
      </x:c>
      <x:c r="E17" s="12" t="s">
        <x:v>23</x:v>
      </x:c>
      <x:c r="F17" s="9" t="n">
        <x:v>90.9</x:v>
      </x:c>
      <x:c r="G17" s="10" t="n">
        <x:v>3</x:v>
      </x:c>
      <x:c r="H17" s="11">
        <x:f>ROUND(ROUND(F17,2)*ROUND(G17,3),2)</x:f>
      </x:c>
    </x:row>
    <x:row r="18" spans="1:8">
      <x:c r="A18" s="7" t="s">
        <x:v>14</x:v>
      </x:c>
      <x:c r="B18" s="1" t="n">
        <x:v>5</x:v>
      </x:c>
      <x:c r="C18" s="7" t="s">
        <x:v>24</x:v>
      </x:c>
      <x:c r="D18" s="7" t="s">
        <x:v>25</x:v>
      </x:c>
      <x:c r="E18" s="12" t="s">
        <x:v>26</x:v>
      </x:c>
      <x:c r="F18" s="9" t="n">
        <x:v>28.44</x:v>
      </x:c>
      <x:c r="G18" s="10" t="n">
        <x:v>13.16</x:v>
      </x:c>
      <x:c r="H18" s="11">
        <x:f>ROUND(ROUND(F18,2)*ROUND(G18,3),2)</x:f>
      </x:c>
    </x:row>
    <x:row r="19" spans="1:8">
      <x:c r="E19" s="5" t="s">
        <x:v>27</x:v>
      </x:c>
      <x:c r="F19" s="5" t="s"/>
      <x:c r="G19" s="5" t="s"/>
      <x:c r="H19" s="13">
        <x:f>SUM(H14:H18)</x:f>
      </x:c>
    </x:row>
    <x:row r="21" spans="1:8">
      <x:c r="C21" s="5" t="s">
        <x:v>7</x:v>
      </x:c>
      <x:c r="D21" s="6" t="s">
        <x:v>8</x:v>
      </x:c>
      <x:c r="E21" s="5" t="s">
        <x:v>9</x:v>
      </x:c>
    </x:row>
    <x:row r="22" spans="1:8">
      <x:c r="C22" s="5" t="s">
        <x:v>10</x:v>
      </x:c>
      <x:c r="D22" s="6" t="s">
        <x:v>8</x:v>
      </x:c>
      <x:c r="E22" s="5" t="s">
        <x:v>11</x:v>
      </x:c>
    </x:row>
    <x:row r="23" spans="1:8">
      <x:c r="C23" s="5" t="s">
        <x:v>12</x:v>
      </x:c>
      <x:c r="D23" s="6" t="s">
        <x:v>28</x:v>
      </x:c>
      <x:c r="E23" s="5" t="s">
        <x:v>29</x:v>
      </x:c>
    </x:row>
    <x:row r="25" spans="1:8">
      <x:c r="A25" s="7" t="s">
        <x:v>30</x:v>
      </x:c>
      <x:c r="B25" s="1" t="n">
        <x:v>1</x:v>
      </x:c>
      <x:c r="C25" s="7" t="s">
        <x:v>31</x:v>
      </x:c>
      <x:c r="D25" s="7" t="s">
        <x:v>25</x:v>
      </x:c>
      <x:c r="E25" s="12" t="s">
        <x:v>32</x:v>
      </x:c>
      <x:c r="F25" s="9" t="n">
        <x:v>6.56</x:v>
      </x:c>
      <x:c r="G25" s="10" t="n">
        <x:v>29</x:v>
      </x:c>
      <x:c r="H25" s="11">
        <x:f>ROUND(ROUND(F25,2)*ROUND(G25,3),2)</x:f>
      </x:c>
    </x:row>
    <x:row r="26" spans="1:8">
      <x:c r="A26" s="7" t="s">
        <x:v>30</x:v>
      </x:c>
      <x:c r="B26" s="1" t="n">
        <x:v>2</x:v>
      </x:c>
      <x:c r="C26" s="7" t="s">
        <x:v>33</x:v>
      </x:c>
      <x:c r="D26" s="7" t="s">
        <x:v>25</x:v>
      </x:c>
      <x:c r="E26" s="12" t="s">
        <x:v>34</x:v>
      </x:c>
      <x:c r="F26" s="9" t="n">
        <x:v>0.09</x:v>
      </x:c>
      <x:c r="G26" s="10" t="n">
        <x:v>870</x:v>
      </x:c>
      <x:c r="H26" s="11">
        <x:f>ROUND(ROUND(F26,2)*ROUND(G26,3),2)</x:f>
      </x:c>
    </x:row>
    <x:row r="27" spans="1:8">
      <x:c r="E27" s="5" t="s">
        <x:v>27</x:v>
      </x:c>
      <x:c r="F27" s="5" t="s"/>
      <x:c r="G27" s="5" t="s"/>
      <x:c r="H27" s="13">
        <x:f>SUM(H25:H26)</x:f>
      </x:c>
    </x:row>
    <x:row r="29" spans="1:8">
      <x:c r="C29" s="5" t="s">
        <x:v>7</x:v>
      </x:c>
      <x:c r="D29" s="6" t="s">
        <x:v>8</x:v>
      </x:c>
      <x:c r="E29" s="5" t="s">
        <x:v>9</x:v>
      </x:c>
    </x:row>
    <x:row r="30" spans="1:8">
      <x:c r="C30" s="5" t="s">
        <x:v>10</x:v>
      </x:c>
      <x:c r="D30" s="6" t="s">
        <x:v>28</x:v>
      </x:c>
      <x:c r="E30" s="5" t="s">
        <x:v>35</x:v>
      </x:c>
    </x:row>
    <x:row r="31" spans="1:8">
      <x:c r="C31" s="5" t="s">
        <x:v>12</x:v>
      </x:c>
      <x:c r="D31" s="6" t="s">
        <x:v>8</x:v>
      </x:c>
      <x:c r="E31" s="5" t="s">
        <x:v>36</x:v>
      </x:c>
    </x:row>
    <x:row r="33" spans="1:8">
      <x:c r="A33" s="7" t="s">
        <x:v>37</x:v>
      </x:c>
      <x:c r="B33" s="1" t="n">
        <x:v>1</x:v>
      </x:c>
      <x:c r="C33" s="7" t="s">
        <x:v>38</x:v>
      </x:c>
      <x:c r="D33" s="7" t="s">
        <x:v>16</x:v>
      </x:c>
      <x:c r="E33" s="12" t="s">
        <x:v>39</x:v>
      </x:c>
      <x:c r="F33" s="9" t="n">
        <x:v>10.15</x:v>
      </x:c>
      <x:c r="G33" s="10" t="n">
        <x:v>7</x:v>
      </x:c>
      <x:c r="H33" s="11">
        <x:f>ROUND(ROUND(F33,2)*ROUND(G33,3),2)</x:f>
      </x:c>
    </x:row>
    <x:row r="34" spans="1:8">
      <x:c r="A34" s="7" t="s">
        <x:v>37</x:v>
      </x:c>
      <x:c r="B34" s="1" t="n">
        <x:v>2</x:v>
      </x:c>
      <x:c r="C34" s="7" t="s">
        <x:v>40</x:v>
      </x:c>
      <x:c r="D34" s="7" t="s">
        <x:v>16</x:v>
      </x:c>
      <x:c r="E34" s="12" t="s">
        <x:v>41</x:v>
      </x:c>
      <x:c r="F34" s="9" t="n">
        <x:v>20.3</x:v>
      </x:c>
      <x:c r="G34" s="10" t="n">
        <x:v>4.5</x:v>
      </x:c>
      <x:c r="H34" s="11">
        <x:f>ROUND(ROUND(F34,2)*ROUND(G34,3),2)</x:f>
      </x:c>
    </x:row>
    <x:row r="35" spans="1:8">
      <x:c r="A35" s="7" t="s">
        <x:v>37</x:v>
      </x:c>
      <x:c r="B35" s="1" t="n">
        <x:v>3</x:v>
      </x:c>
      <x:c r="C35" s="7" t="s">
        <x:v>42</x:v>
      </x:c>
      <x:c r="D35" s="7" t="s">
        <x:v>43</x:v>
      </x:c>
      <x:c r="E35" s="12" t="s">
        <x:v>44</x:v>
      </x:c>
      <x:c r="F35" s="9" t="n">
        <x:v>6.77</x:v>
      </x:c>
      <x:c r="G35" s="10" t="n">
        <x:v>1.2</x:v>
      </x:c>
      <x:c r="H35" s="11">
        <x:f>ROUND(ROUND(F35,2)*ROUND(G35,3),2)</x:f>
      </x:c>
    </x:row>
    <x:row r="36" spans="1:8">
      <x:c r="A36" s="7" t="s">
        <x:v>37</x:v>
      </x:c>
      <x:c r="B36" s="1" t="n">
        <x:v>4</x:v>
      </x:c>
      <x:c r="C36" s="7" t="s">
        <x:v>45</x:v>
      </x:c>
      <x:c r="D36" s="7" t="s">
        <x:v>16</x:v>
      </x:c>
      <x:c r="E36" s="12" t="s">
        <x:v>46</x:v>
      </x:c>
      <x:c r="F36" s="9" t="n">
        <x:v>15.48</x:v>
      </x:c>
      <x:c r="G36" s="10" t="n">
        <x:v>3</x:v>
      </x:c>
      <x:c r="H36" s="11">
        <x:f>ROUND(ROUND(F36,2)*ROUND(G36,3),2)</x:f>
      </x:c>
    </x:row>
    <x:row r="37" spans="1:8">
      <x:c r="A37" s="7" t="s">
        <x:v>37</x:v>
      </x:c>
      <x:c r="B37" s="1" t="n">
        <x:v>5</x:v>
      </x:c>
      <x:c r="C37" s="7" t="s">
        <x:v>47</x:v>
      </x:c>
      <x:c r="D37" s="7" t="s">
        <x:v>16</x:v>
      </x:c>
      <x:c r="E37" s="12" t="s">
        <x:v>48</x:v>
      </x:c>
      <x:c r="F37" s="9" t="n">
        <x:v>14.05</x:v>
      </x:c>
      <x:c r="G37" s="10" t="n">
        <x:v>2</x:v>
      </x:c>
      <x:c r="H37" s="11">
        <x:f>ROUND(ROUND(F37,2)*ROUND(G37,3),2)</x:f>
      </x:c>
    </x:row>
    <x:row r="38" spans="1:8">
      <x:c r="A38" s="7" t="s">
        <x:v>37</x:v>
      </x:c>
      <x:c r="B38" s="1" t="n">
        <x:v>6</x:v>
      </x:c>
      <x:c r="C38" s="7" t="s">
        <x:v>49</x:v>
      </x:c>
      <x:c r="D38" s="7" t="s">
        <x:v>25</x:v>
      </x:c>
      <x:c r="E38" s="12" t="s">
        <x:v>50</x:v>
      </x:c>
      <x:c r="F38" s="9" t="n">
        <x:v>9.34</x:v>
      </x:c>
      <x:c r="G38" s="10" t="n">
        <x:v>30.8</x:v>
      </x:c>
      <x:c r="H38" s="11">
        <x:f>ROUND(ROUND(F38,2)*ROUND(G38,3),2)</x:f>
      </x:c>
    </x:row>
    <x:row r="39" spans="1:8">
      <x:c r="A39" s="7" t="s">
        <x:v>37</x:v>
      </x:c>
      <x:c r="B39" s="1" t="n">
        <x:v>7</x:v>
      </x:c>
      <x:c r="C39" s="7" t="s">
        <x:v>51</x:v>
      </x:c>
      <x:c r="D39" s="7" t="s">
        <x:v>25</x:v>
      </x:c>
      <x:c r="E39" s="12" t="s">
        <x:v>52</x:v>
      </x:c>
      <x:c r="F39" s="9" t="n">
        <x:v>6.09</x:v>
      </x:c>
      <x:c r="G39" s="10" t="n">
        <x:v>8.9</x:v>
      </x:c>
      <x:c r="H39" s="11">
        <x:f>ROUND(ROUND(F39,2)*ROUND(G39,3),2)</x:f>
      </x:c>
    </x:row>
    <x:row r="40" spans="1:8">
      <x:c r="A40" s="7" t="s">
        <x:v>37</x:v>
      </x:c>
      <x:c r="B40" s="1" t="n">
        <x:v>8</x:v>
      </x:c>
      <x:c r="C40" s="7" t="s">
        <x:v>53</x:v>
      </x:c>
      <x:c r="D40" s="7" t="s">
        <x:v>25</x:v>
      </x:c>
      <x:c r="E40" s="12" t="s">
        <x:v>54</x:v>
      </x:c>
      <x:c r="F40" s="9" t="n">
        <x:v>12.18</x:v>
      </x:c>
      <x:c r="G40" s="10" t="n">
        <x:v>23.7</x:v>
      </x:c>
      <x:c r="H40" s="11">
        <x:f>ROUND(ROUND(F40,2)*ROUND(G40,3),2)</x:f>
      </x:c>
    </x:row>
    <x:row r="41" spans="1:8">
      <x:c r="A41" s="7" t="s">
        <x:v>37</x:v>
      </x:c>
      <x:c r="B41" s="1" t="n">
        <x:v>9</x:v>
      </x:c>
      <x:c r="C41" s="7" t="s">
        <x:v>55</x:v>
      </x:c>
      <x:c r="D41" s="7" t="s">
        <x:v>25</x:v>
      </x:c>
      <x:c r="E41" s="12" t="s">
        <x:v>56</x:v>
      </x:c>
      <x:c r="F41" s="9" t="n">
        <x:v>42.63</x:v>
      </x:c>
      <x:c r="G41" s="10" t="n">
        <x:v>4.5</x:v>
      </x:c>
      <x:c r="H41" s="11">
        <x:f>ROUND(ROUND(F41,2)*ROUND(G41,3),2)</x:f>
      </x:c>
    </x:row>
    <x:row r="42" spans="1:8">
      <x:c r="A42" s="7" t="s">
        <x:v>37</x:v>
      </x:c>
      <x:c r="B42" s="1" t="n">
        <x:v>10</x:v>
      </x:c>
      <x:c r="C42" s="7" t="s">
        <x:v>57</x:v>
      </x:c>
      <x:c r="D42" s="7" t="s">
        <x:v>43</x:v>
      </x:c>
      <x:c r="E42" s="12" t="s">
        <x:v>58</x:v>
      </x:c>
      <x:c r="F42" s="9" t="n">
        <x:v>5.08</x:v>
      </x:c>
      <x:c r="G42" s="10" t="n">
        <x:v>24</x:v>
      </x:c>
      <x:c r="H42" s="11">
        <x:f>ROUND(ROUND(F42,2)*ROUND(G42,3),2)</x:f>
      </x:c>
    </x:row>
    <x:row r="43" spans="1:8">
      <x:c r="E43" s="5" t="s">
        <x:v>27</x:v>
      </x:c>
      <x:c r="F43" s="5" t="s"/>
      <x:c r="G43" s="5" t="s"/>
      <x:c r="H43" s="13">
        <x:f>SUM(H33:H42)</x:f>
      </x:c>
    </x:row>
    <x:row r="45" spans="1:8">
      <x:c r="C45" s="5" t="s">
        <x:v>7</x:v>
      </x:c>
      <x:c r="D45" s="6" t="s">
        <x:v>8</x:v>
      </x:c>
      <x:c r="E45" s="5" t="s">
        <x:v>9</x:v>
      </x:c>
    </x:row>
    <x:row r="46" spans="1:8">
      <x:c r="C46" s="5" t="s">
        <x:v>10</x:v>
      </x:c>
      <x:c r="D46" s="6" t="s">
        <x:v>28</x:v>
      </x:c>
      <x:c r="E46" s="5" t="s">
        <x:v>35</x:v>
      </x:c>
    </x:row>
    <x:row r="47" spans="1:8">
      <x:c r="C47" s="5" t="s">
        <x:v>12</x:v>
      </x:c>
      <x:c r="D47" s="6" t="s">
        <x:v>28</x:v>
      </x:c>
      <x:c r="E47" s="5" t="s">
        <x:v>59</x:v>
      </x:c>
    </x:row>
    <x:row r="49" spans="1:8">
      <x:c r="A49" s="7" t="s">
        <x:v>60</x:v>
      </x:c>
      <x:c r="B49" s="1" t="n">
        <x:v>1</x:v>
      </x:c>
      <x:c r="C49" s="7" t="s">
        <x:v>61</x:v>
      </x:c>
      <x:c r="D49" s="7" t="s">
        <x:v>25</x:v>
      </x:c>
      <x:c r="E49" s="12" t="s">
        <x:v>62</x:v>
      </x:c>
      <x:c r="F49" s="9" t="n">
        <x:v>11.47</x:v>
      </x:c>
      <x:c r="G49" s="10" t="n">
        <x:v>21.76</x:v>
      </x:c>
      <x:c r="H49" s="11">
        <x:f>ROUND(ROUND(F49,2)*ROUND(G49,3),2)</x:f>
      </x:c>
    </x:row>
    <x:row r="50" spans="1:8">
      <x:c r="A50" s="7" t="s">
        <x:v>60</x:v>
      </x:c>
      <x:c r="B50" s="1" t="n">
        <x:v>2</x:v>
      </x:c>
      <x:c r="C50" s="7" t="s">
        <x:v>63</x:v>
      </x:c>
      <x:c r="D50" s="7" t="s">
        <x:v>43</x:v>
      </x:c>
      <x:c r="E50" s="12" t="s">
        <x:v>64</x:v>
      </x:c>
      <x:c r="F50" s="9" t="n">
        <x:v>5.05</x:v>
      </x:c>
      <x:c r="G50" s="10" t="n">
        <x:v>6</x:v>
      </x:c>
      <x:c r="H50" s="11">
        <x:f>ROUND(ROUND(F50,2)*ROUND(G50,3),2)</x:f>
      </x:c>
    </x:row>
    <x:row r="51" spans="1:8">
      <x:c r="A51" s="7" t="s">
        <x:v>60</x:v>
      </x:c>
      <x:c r="B51" s="1" t="n">
        <x:v>3</x:v>
      </x:c>
      <x:c r="C51" s="7" t="s">
        <x:v>65</x:v>
      </x:c>
      <x:c r="D51" s="7" t="s">
        <x:v>25</x:v>
      </x:c>
      <x:c r="E51" s="12" t="s">
        <x:v>66</x:v>
      </x:c>
      <x:c r="F51" s="9" t="n">
        <x:v>8.12</x:v>
      </x:c>
      <x:c r="G51" s="10" t="n">
        <x:v>19.84</x:v>
      </x:c>
      <x:c r="H51" s="11">
        <x:f>ROUND(ROUND(F51,2)*ROUND(G51,3),2)</x:f>
      </x:c>
    </x:row>
    <x:row r="52" spans="1:8">
      <x:c r="E52" s="5" t="s">
        <x:v>27</x:v>
      </x:c>
      <x:c r="F52" s="5" t="s"/>
      <x:c r="G52" s="5" t="s"/>
      <x:c r="H52" s="13">
        <x:f>SUM(H49:H51)</x:f>
      </x:c>
    </x:row>
    <x:row r="54" spans="1:8">
      <x:c r="C54" s="5" t="s">
        <x:v>7</x:v>
      </x:c>
      <x:c r="D54" s="6" t="s">
        <x:v>8</x:v>
      </x:c>
      <x:c r="E54" s="5" t="s">
        <x:v>9</x:v>
      </x:c>
    </x:row>
    <x:row r="55" spans="1:8">
      <x:c r="C55" s="5" t="s">
        <x:v>10</x:v>
      </x:c>
      <x:c r="D55" s="6" t="s">
        <x:v>28</x:v>
      </x:c>
      <x:c r="E55" s="5" t="s">
        <x:v>35</x:v>
      </x:c>
    </x:row>
    <x:row r="56" spans="1:8">
      <x:c r="C56" s="5" t="s">
        <x:v>12</x:v>
      </x:c>
      <x:c r="D56" s="6" t="s">
        <x:v>67</x:v>
      </x:c>
      <x:c r="E56" s="5" t="s">
        <x:v>68</x:v>
      </x:c>
    </x:row>
    <x:row r="57" spans="1:8">
      <x:c r="C57" s="5" t="s">
        <x:v>69</x:v>
      </x:c>
      <x:c r="D57" s="6" t="s">
        <x:v>8</x:v>
      </x:c>
      <x:c r="E57" s="5" t="s">
        <x:v>70</x:v>
      </x:c>
    </x:row>
    <x:row r="59" spans="1:8">
      <x:c r="A59" s="7" t="s">
        <x:v>71</x:v>
      </x:c>
      <x:c r="B59" s="1" t="n">
        <x:v>1</x:v>
      </x:c>
      <x:c r="C59" s="7" t="s">
        <x:v>72</x:v>
      </x:c>
      <x:c r="D59" s="7" t="s">
        <x:v>25</x:v>
      </x:c>
      <x:c r="E59" s="12" t="s">
        <x:v>73</x:v>
      </x:c>
      <x:c r="F59" s="9" t="n">
        <x:v>11.47</x:v>
      </x:c>
      <x:c r="G59" s="10" t="n">
        <x:v>15.2</x:v>
      </x:c>
      <x:c r="H59" s="11">
        <x:f>ROUND(ROUND(F59,2)*ROUND(G59,3),2)</x:f>
      </x:c>
    </x:row>
    <x:row r="60" spans="1:8">
      <x:c r="A60" s="7" t="s">
        <x:v>71</x:v>
      </x:c>
      <x:c r="B60" s="1" t="n">
        <x:v>2</x:v>
      </x:c>
      <x:c r="C60" s="7" t="s">
        <x:v>74</x:v>
      </x:c>
      <x:c r="D60" s="7" t="s">
        <x:v>25</x:v>
      </x:c>
      <x:c r="E60" s="12" t="s">
        <x:v>75</x:v>
      </x:c>
      <x:c r="F60" s="9" t="n">
        <x:v>9.86</x:v>
      </x:c>
      <x:c r="G60" s="10" t="n">
        <x:v>9.8</x:v>
      </x:c>
      <x:c r="H60" s="11">
        <x:f>ROUND(ROUND(F60,2)*ROUND(G60,3),2)</x:f>
      </x:c>
    </x:row>
    <x:row r="61" spans="1:8">
      <x:c r="E61" s="5" t="s">
        <x:v>27</x:v>
      </x:c>
      <x:c r="F61" s="5" t="s"/>
      <x:c r="G61" s="5" t="s"/>
      <x:c r="H61" s="13">
        <x:f>SUM(H59:H60)</x:f>
      </x:c>
    </x:row>
    <x:row r="63" spans="1:8">
      <x:c r="C63" s="5" t="s">
        <x:v>7</x:v>
      </x:c>
      <x:c r="D63" s="6" t="s">
        <x:v>8</x:v>
      </x:c>
      <x:c r="E63" s="5" t="s">
        <x:v>9</x:v>
      </x:c>
    </x:row>
    <x:row r="64" spans="1:8">
      <x:c r="C64" s="5" t="s">
        <x:v>10</x:v>
      </x:c>
      <x:c r="D64" s="6" t="s">
        <x:v>28</x:v>
      </x:c>
      <x:c r="E64" s="5" t="s">
        <x:v>35</x:v>
      </x:c>
    </x:row>
    <x:row r="65" spans="1:8">
      <x:c r="C65" s="5" t="s">
        <x:v>12</x:v>
      </x:c>
      <x:c r="D65" s="6" t="s">
        <x:v>67</x:v>
      </x:c>
      <x:c r="E65" s="5" t="s">
        <x:v>68</x:v>
      </x:c>
    </x:row>
    <x:row r="66" spans="1:8">
      <x:c r="C66" s="5" t="s">
        <x:v>69</x:v>
      </x:c>
      <x:c r="D66" s="6" t="s">
        <x:v>28</x:v>
      </x:c>
      <x:c r="E66" s="5" t="s">
        <x:v>76</x:v>
      </x:c>
    </x:row>
    <x:row r="68" spans="1:8">
      <x:c r="A68" s="7" t="s">
        <x:v>77</x:v>
      </x:c>
      <x:c r="B68" s="1" t="n">
        <x:v>1</x:v>
      </x:c>
      <x:c r="C68" s="7" t="s">
        <x:v>78</x:v>
      </x:c>
      <x:c r="D68" s="7" t="s">
        <x:v>25</x:v>
      </x:c>
      <x:c r="E68" s="12" t="s">
        <x:v>79</x:v>
      </x:c>
      <x:c r="F68" s="9" t="n">
        <x:v>36.97</x:v>
      </x:c>
      <x:c r="G68" s="10" t="n">
        <x:v>12</x:v>
      </x:c>
      <x:c r="H68" s="11">
        <x:f>ROUND(ROUND(F68,2)*ROUND(G68,3),2)</x:f>
      </x:c>
    </x:row>
    <x:row r="69" spans="1:8">
      <x:c r="A69" s="7" t="s">
        <x:v>77</x:v>
      </x:c>
      <x:c r="B69" s="1" t="n">
        <x:v>2</x:v>
      </x:c>
      <x:c r="C69" s="7" t="s">
        <x:v>80</x:v>
      </x:c>
      <x:c r="D69" s="7" t="s">
        <x:v>25</x:v>
      </x:c>
      <x:c r="E69" s="12" t="s">
        <x:v>81</x:v>
      </x:c>
      <x:c r="F69" s="9" t="n">
        <x:v>41.18</x:v>
      </x:c>
      <x:c r="G69" s="10" t="n">
        <x:v>35.75</x:v>
      </x:c>
      <x:c r="H69" s="11">
        <x:f>ROUND(ROUND(F69,2)*ROUND(G69,3),2)</x:f>
      </x:c>
    </x:row>
    <x:row r="70" spans="1:8">
      <x:c r="A70" s="7" t="s">
        <x:v>77</x:v>
      </x:c>
      <x:c r="B70" s="1" t="n">
        <x:v>3</x:v>
      </x:c>
      <x:c r="C70" s="7" t="s">
        <x:v>82</x:v>
      </x:c>
      <x:c r="D70" s="7" t="s">
        <x:v>25</x:v>
      </x:c>
      <x:c r="E70" s="12" t="s">
        <x:v>83</x:v>
      </x:c>
      <x:c r="F70" s="9" t="n">
        <x:v>7.47</x:v>
      </x:c>
      <x:c r="G70" s="10" t="n">
        <x:v>10.64</x:v>
      </x:c>
      <x:c r="H70" s="11">
        <x:f>ROUND(ROUND(F70,2)*ROUND(G70,3),2)</x:f>
      </x:c>
    </x:row>
    <x:row r="71" spans="1:8">
      <x:c r="A71" s="7" t="s">
        <x:v>77</x:v>
      </x:c>
      <x:c r="B71" s="1" t="n">
        <x:v>4</x:v>
      </x:c>
      <x:c r="C71" s="7" t="s">
        <x:v>84</x:v>
      </x:c>
      <x:c r="D71" s="7" t="s">
        <x:v>43</x:v>
      </x:c>
      <x:c r="E71" s="12" t="s">
        <x:v>85</x:v>
      </x:c>
      <x:c r="F71" s="9" t="n">
        <x:v>11.19</x:v>
      </x:c>
      <x:c r="G71" s="10" t="n">
        <x:v>4.8</x:v>
      </x:c>
      <x:c r="H71" s="11">
        <x:f>ROUND(ROUND(F71,2)*ROUND(G71,3),2)</x:f>
      </x:c>
    </x:row>
    <x:row r="72" spans="1:8">
      <x:c r="E72" s="5" t="s">
        <x:v>27</x:v>
      </x:c>
      <x:c r="F72" s="5" t="s"/>
      <x:c r="G72" s="5" t="s"/>
      <x:c r="H72" s="13">
        <x:f>SUM(H68:H71)</x:f>
      </x:c>
    </x:row>
    <x:row r="74" spans="1:8">
      <x:c r="C74" s="5" t="s">
        <x:v>7</x:v>
      </x:c>
      <x:c r="D74" s="6" t="s">
        <x:v>8</x:v>
      </x:c>
      <x:c r="E74" s="5" t="s">
        <x:v>9</x:v>
      </x:c>
    </x:row>
    <x:row r="75" spans="1:8">
      <x:c r="C75" s="5" t="s">
        <x:v>10</x:v>
      </x:c>
      <x:c r="D75" s="6" t="s">
        <x:v>28</x:v>
      </x:c>
      <x:c r="E75" s="5" t="s">
        <x:v>35</x:v>
      </x:c>
    </x:row>
    <x:row r="76" spans="1:8">
      <x:c r="C76" s="5" t="s">
        <x:v>12</x:v>
      </x:c>
      <x:c r="D76" s="6" t="s">
        <x:v>86</x:v>
      </x:c>
      <x:c r="E76" s="5" t="s">
        <x:v>87</x:v>
      </x:c>
    </x:row>
    <x:row r="78" spans="1:8">
      <x:c r="A78" s="7" t="s">
        <x:v>88</x:v>
      </x:c>
      <x:c r="B78" s="1" t="n">
        <x:v>1</x:v>
      </x:c>
      <x:c r="C78" s="7" t="s">
        <x:v>89</x:v>
      </x:c>
      <x:c r="D78" s="7" t="s">
        <x:v>90</x:v>
      </x:c>
      <x:c r="E78" s="12" t="s">
        <x:v>91</x:v>
      </x:c>
      <x:c r="F78" s="9" t="n">
        <x:v>71.25</x:v>
      </x:c>
      <x:c r="G78" s="10" t="n">
        <x:v>4.5</x:v>
      </x:c>
      <x:c r="H78" s="11">
        <x:f>ROUND(ROUND(F78,2)*ROUND(G78,3),2)</x:f>
      </x:c>
    </x:row>
    <x:row r="79" spans="1:8">
      <x:c r="A79" s="7" t="s">
        <x:v>88</x:v>
      </x:c>
      <x:c r="B79" s="1" t="n">
        <x:v>2</x:v>
      </x:c>
      <x:c r="C79" s="7" t="s">
        <x:v>92</x:v>
      </x:c>
      <x:c r="D79" s="7" t="s">
        <x:v>90</x:v>
      </x:c>
      <x:c r="E79" s="12" t="s">
        <x:v>93</x:v>
      </x:c>
      <x:c r="F79" s="9" t="n">
        <x:v>3.81</x:v>
      </x:c>
      <x:c r="G79" s="10" t="n">
        <x:v>3.063</x:v>
      </x:c>
      <x:c r="H79" s="11">
        <x:f>ROUND(ROUND(F79,2)*ROUND(G79,3),2)</x:f>
      </x:c>
    </x:row>
    <x:row r="80" spans="1:8">
      <x:c r="E80" s="5" t="s">
        <x:v>27</x:v>
      </x:c>
      <x:c r="F80" s="5" t="s"/>
      <x:c r="G80" s="5" t="s"/>
      <x:c r="H80" s="13">
        <x:f>SUM(H78:H79)</x:f>
      </x:c>
    </x:row>
    <x:row r="82" spans="1:8">
      <x:c r="C82" s="5" t="s">
        <x:v>7</x:v>
      </x:c>
      <x:c r="D82" s="6" t="s">
        <x:v>8</x:v>
      </x:c>
      <x:c r="E82" s="5" t="s">
        <x:v>9</x:v>
      </x:c>
    </x:row>
    <x:row r="83" spans="1:8">
      <x:c r="C83" s="5" t="s">
        <x:v>10</x:v>
      </x:c>
      <x:c r="D83" s="6" t="s">
        <x:v>67</x:v>
      </x:c>
      <x:c r="E83" s="5" t="s">
        <x:v>94</x:v>
      </x:c>
    </x:row>
    <x:row r="84" spans="1:8">
      <x:c r="C84" s="5" t="s">
        <x:v>12</x:v>
      </x:c>
      <x:c r="D84" s="6" t="s">
        <x:v>8</x:v>
      </x:c>
      <x:c r="E84" s="5" t="s">
        <x:v>70</x:v>
      </x:c>
    </x:row>
    <x:row r="85" spans="1:8">
      <x:c r="C85" s="5" t="s">
        <x:v>69</x:v>
      </x:c>
      <x:c r="D85" s="6" t="s">
        <x:v>8</x:v>
      </x:c>
      <x:c r="E85" s="5" t="s">
        <x:v>95</x:v>
      </x:c>
    </x:row>
    <x:row r="87" spans="1:8">
      <x:c r="A87" s="7" t="s">
        <x:v>96</x:v>
      </x:c>
      <x:c r="B87" s="1" t="n">
        <x:v>1</x:v>
      </x:c>
      <x:c r="C87" s="7" t="s">
        <x:v>97</x:v>
      </x:c>
      <x:c r="D87" s="7" t="s">
        <x:v>25</x:v>
      </x:c>
      <x:c r="E87" s="8" t="s">
        <x:v>98</x:v>
      </x:c>
      <x:c r="F87" s="9" t="n">
        <x:v>56.5</x:v>
      </x:c>
      <x:c r="G87" s="10" t="n">
        <x:v>6.93</x:v>
      </x:c>
      <x:c r="H87" s="11">
        <x:f>ROUND(ROUND(F87,2)*ROUND(G87,3),2)</x:f>
      </x:c>
    </x:row>
    <x:row r="88" spans="1:8">
      <x:c r="A88" s="7" t="s">
        <x:v>96</x:v>
      </x:c>
      <x:c r="B88" s="1" t="n">
        <x:v>2</x:v>
      </x:c>
      <x:c r="C88" s="7" t="s">
        <x:v>99</x:v>
      </x:c>
      <x:c r="D88" s="7" t="s">
        <x:v>25</x:v>
      </x:c>
      <x:c r="E88" s="12" t="s">
        <x:v>100</x:v>
      </x:c>
      <x:c r="F88" s="9" t="n">
        <x:v>41.57</x:v>
      </x:c>
      <x:c r="G88" s="10" t="n">
        <x:v>33.32</x:v>
      </x:c>
      <x:c r="H88" s="11">
        <x:f>ROUND(ROUND(F88,2)*ROUND(G88,3),2)</x:f>
      </x:c>
    </x:row>
    <x:row r="89" spans="1:8">
      <x:c r="E89" s="5" t="s">
        <x:v>27</x:v>
      </x:c>
      <x:c r="F89" s="5" t="s"/>
      <x:c r="G89" s="5" t="s"/>
      <x:c r="H89" s="13">
        <x:f>SUM(H87:H88)</x:f>
      </x:c>
    </x:row>
    <x:row r="91" spans="1:8">
      <x:c r="C91" s="5" t="s">
        <x:v>7</x:v>
      </x:c>
      <x:c r="D91" s="6" t="s">
        <x:v>8</x:v>
      </x:c>
      <x:c r="E91" s="5" t="s">
        <x:v>9</x:v>
      </x:c>
    </x:row>
    <x:row r="92" spans="1:8">
      <x:c r="C92" s="5" t="s">
        <x:v>10</x:v>
      </x:c>
      <x:c r="D92" s="6" t="s">
        <x:v>67</x:v>
      </x:c>
      <x:c r="E92" s="5" t="s">
        <x:v>94</x:v>
      </x:c>
    </x:row>
    <x:row r="93" spans="1:8">
      <x:c r="C93" s="5" t="s">
        <x:v>12</x:v>
      </x:c>
      <x:c r="D93" s="6" t="s">
        <x:v>8</x:v>
      </x:c>
      <x:c r="E93" s="5" t="s">
        <x:v>70</x:v>
      </x:c>
    </x:row>
    <x:row r="94" spans="1:8">
      <x:c r="C94" s="5" t="s">
        <x:v>69</x:v>
      </x:c>
      <x:c r="D94" s="6" t="s">
        <x:v>28</x:v>
      </x:c>
      <x:c r="E94" s="5" t="s">
        <x:v>101</x:v>
      </x:c>
    </x:row>
    <x:row r="96" spans="1:8">
      <x:c r="A96" s="7" t="s">
        <x:v>102</x:v>
      </x:c>
      <x:c r="B96" s="1" t="n">
        <x:v>1</x:v>
      </x:c>
      <x:c r="C96" s="7" t="s">
        <x:v>103</x:v>
      </x:c>
      <x:c r="D96" s="7" t="s">
        <x:v>16</x:v>
      </x:c>
      <x:c r="E96" s="12" t="s">
        <x:v>104</x:v>
      </x:c>
      <x:c r="F96" s="9" t="n">
        <x:v>2209.81</x:v>
      </x:c>
      <x:c r="G96" s="10" t="n">
        <x:v>1</x:v>
      </x:c>
      <x:c r="H96" s="11">
        <x:f>ROUND(ROUND(F96,2)*ROUND(G96,3),2)</x:f>
      </x:c>
    </x:row>
    <x:row r="97" spans="1:8">
      <x:c r="A97" s="7" t="s">
        <x:v>102</x:v>
      </x:c>
      <x:c r="B97" s="1" t="n">
        <x:v>2</x:v>
      </x:c>
      <x:c r="C97" s="7" t="s">
        <x:v>105</x:v>
      </x:c>
      <x:c r="D97" s="7" t="s">
        <x:v>16</x:v>
      </x:c>
      <x:c r="E97" s="12" t="s">
        <x:v>106</x:v>
      </x:c>
      <x:c r="F97" s="9" t="n">
        <x:v>942.25</x:v>
      </x:c>
      <x:c r="G97" s="10" t="n">
        <x:v>3</x:v>
      </x:c>
      <x:c r="H97" s="11">
        <x:f>ROUND(ROUND(F97,2)*ROUND(G97,3),2)</x:f>
      </x:c>
    </x:row>
    <x:row r="98" spans="1:8">
      <x:c r="E98" s="5" t="s">
        <x:v>27</x:v>
      </x:c>
      <x:c r="F98" s="5" t="s"/>
      <x:c r="G98" s="5" t="s"/>
      <x:c r="H98" s="13">
        <x:f>SUM(H96:H97)</x:f>
      </x:c>
    </x:row>
    <x:row r="100" spans="1:8">
      <x:c r="C100" s="5" t="s">
        <x:v>7</x:v>
      </x:c>
      <x:c r="D100" s="6" t="s">
        <x:v>8</x:v>
      </x:c>
      <x:c r="E100" s="5" t="s">
        <x:v>9</x:v>
      </x:c>
    </x:row>
    <x:row r="101" spans="1:8">
      <x:c r="C101" s="5" t="s">
        <x:v>10</x:v>
      </x:c>
      <x:c r="D101" s="6" t="s">
        <x:v>67</x:v>
      </x:c>
      <x:c r="E101" s="5" t="s">
        <x:v>94</x:v>
      </x:c>
    </x:row>
    <x:row r="102" spans="1:8">
      <x:c r="C102" s="5" t="s">
        <x:v>12</x:v>
      </x:c>
      <x:c r="D102" s="6" t="s">
        <x:v>28</x:v>
      </x:c>
      <x:c r="E102" s="5" t="s">
        <x:v>76</x:v>
      </x:c>
    </x:row>
    <x:row r="103" spans="1:8">
      <x:c r="C103" s="5" t="s">
        <x:v>69</x:v>
      </x:c>
      <x:c r="D103" s="6" t="s">
        <x:v>8</x:v>
      </x:c>
      <x:c r="E103" s="5" t="s">
        <x:v>107</x:v>
      </x:c>
    </x:row>
    <x:row r="105" spans="1:8">
      <x:c r="A105" s="7" t="s">
        <x:v>108</x:v>
      </x:c>
      <x:c r="B105" s="1" t="n">
        <x:v>1</x:v>
      </x:c>
      <x:c r="C105" s="7" t="s">
        <x:v>109</x:v>
      </x:c>
      <x:c r="D105" s="7" t="s">
        <x:v>25</x:v>
      </x:c>
      <x:c r="E105" s="12" t="s">
        <x:v>110</x:v>
      </x:c>
      <x:c r="F105" s="9" t="n">
        <x:v>28.02</x:v>
      </x:c>
      <x:c r="G105" s="10" t="n">
        <x:v>2.5</x:v>
      </x:c>
      <x:c r="H105" s="11">
        <x:f>ROUND(ROUND(F105,2)*ROUND(G105,3),2)</x:f>
      </x:c>
    </x:row>
    <x:row r="106" spans="1:8">
      <x:c r="E106" s="5" t="s">
        <x:v>27</x:v>
      </x:c>
      <x:c r="F106" s="5" t="s"/>
      <x:c r="G106" s="5" t="s"/>
      <x:c r="H106" s="13">
        <x:f>SUM(H105:H105)</x:f>
      </x:c>
    </x:row>
    <x:row r="108" spans="1:8">
      <x:c r="C108" s="5" t="s">
        <x:v>7</x:v>
      </x:c>
      <x:c r="D108" s="6" t="s">
        <x:v>8</x:v>
      </x:c>
      <x:c r="E108" s="5" t="s">
        <x:v>9</x:v>
      </x:c>
    </x:row>
    <x:row r="109" spans="1:8">
      <x:c r="C109" s="5" t="s">
        <x:v>10</x:v>
      </x:c>
      <x:c r="D109" s="6" t="s">
        <x:v>67</x:v>
      </x:c>
      <x:c r="E109" s="5" t="s">
        <x:v>94</x:v>
      </x:c>
    </x:row>
    <x:row r="110" spans="1:8">
      <x:c r="C110" s="5" t="s">
        <x:v>12</x:v>
      </x:c>
      <x:c r="D110" s="6" t="s">
        <x:v>28</x:v>
      </x:c>
      <x:c r="E110" s="5" t="s">
        <x:v>76</x:v>
      </x:c>
    </x:row>
    <x:row r="111" spans="1:8">
      <x:c r="C111" s="5" t="s">
        <x:v>69</x:v>
      </x:c>
      <x:c r="D111" s="6" t="s">
        <x:v>28</x:v>
      </x:c>
      <x:c r="E111" s="5" t="s">
        <x:v>111</x:v>
      </x:c>
    </x:row>
    <x:row r="113" spans="1:8">
      <x:c r="A113" s="7" t="s">
        <x:v>112</x:v>
      </x:c>
      <x:c r="B113" s="1" t="n">
        <x:v>1</x:v>
      </x:c>
      <x:c r="C113" s="7" t="s">
        <x:v>113</x:v>
      </x:c>
      <x:c r="D113" s="7" t="s">
        <x:v>25</x:v>
      </x:c>
      <x:c r="E113" s="12" t="s">
        <x:v>114</x:v>
      </x:c>
      <x:c r="F113" s="9" t="n">
        <x:v>67.73</x:v>
      </x:c>
      <x:c r="G113" s="10" t="n">
        <x:v>45.6</x:v>
      </x:c>
      <x:c r="H113" s="11">
        <x:f>ROUND(ROUND(F113,2)*ROUND(G113,3),2)</x:f>
      </x:c>
    </x:row>
    <x:row r="114" spans="1:8">
      <x:c r="A114" s="7" t="s">
        <x:v>112</x:v>
      </x:c>
      <x:c r="B114" s="1" t="n">
        <x:v>2</x:v>
      </x:c>
      <x:c r="C114" s="7" t="s">
        <x:v>115</x:v>
      </x:c>
      <x:c r="D114" s="7" t="s">
        <x:v>25</x:v>
      </x:c>
      <x:c r="E114" s="12" t="s">
        <x:v>116</x:v>
      </x:c>
      <x:c r="F114" s="9" t="n">
        <x:v>123.66</x:v>
      </x:c>
      <x:c r="G114" s="10" t="n">
        <x:v>8.6</x:v>
      </x:c>
      <x:c r="H114" s="11">
        <x:f>ROUND(ROUND(F114,2)*ROUND(G114,3),2)</x:f>
      </x:c>
    </x:row>
    <x:row r="115" spans="1:8">
      <x:c r="E115" s="5" t="s">
        <x:v>27</x:v>
      </x:c>
      <x:c r="F115" s="5" t="s"/>
      <x:c r="G115" s="5" t="s"/>
      <x:c r="H115" s="13">
        <x:f>SUM(H113:H114)</x:f>
      </x:c>
    </x:row>
    <x:row r="117" spans="1:8">
      <x:c r="C117" s="5" t="s">
        <x:v>7</x:v>
      </x:c>
      <x:c r="D117" s="6" t="s">
        <x:v>8</x:v>
      </x:c>
      <x:c r="E117" s="5" t="s">
        <x:v>9</x:v>
      </x:c>
    </x:row>
    <x:row r="118" spans="1:8">
      <x:c r="C118" s="5" t="s">
        <x:v>10</x:v>
      </x:c>
      <x:c r="D118" s="6" t="s">
        <x:v>86</x:v>
      </x:c>
      <x:c r="E118" s="5" t="s">
        <x:v>117</x:v>
      </x:c>
    </x:row>
    <x:row r="119" spans="1:8">
      <x:c r="C119" s="5" t="s">
        <x:v>12</x:v>
      </x:c>
      <x:c r="D119" s="6" t="s">
        <x:v>8</x:v>
      </x:c>
      <x:c r="E119" s="5" t="s">
        <x:v>118</x:v>
      </x:c>
    </x:row>
    <x:row r="121" spans="1:8">
      <x:c r="A121" s="7" t="s">
        <x:v>119</x:v>
      </x:c>
      <x:c r="B121" s="1" t="n">
        <x:v>1</x:v>
      </x:c>
      <x:c r="C121" s="7" t="s">
        <x:v>120</x:v>
      </x:c>
      <x:c r="D121" s="7" t="s">
        <x:v>25</x:v>
      </x:c>
      <x:c r="E121" s="12" t="s">
        <x:v>121</x:v>
      </x:c>
      <x:c r="F121" s="9" t="n">
        <x:v>58.73</x:v>
      </x:c>
      <x:c r="G121" s="10" t="n">
        <x:v>8.32</x:v>
      </x:c>
      <x:c r="H121" s="11">
        <x:f>ROUND(ROUND(F121,2)*ROUND(G121,3),2)</x:f>
      </x:c>
    </x:row>
    <x:row r="122" spans="1:8">
      <x:c r="A122" s="7" t="s">
        <x:v>119</x:v>
      </x:c>
      <x:c r="B122" s="1" t="n">
        <x:v>2</x:v>
      </x:c>
      <x:c r="C122" s="7" t="s">
        <x:v>122</x:v>
      </x:c>
      <x:c r="D122" s="7" t="s">
        <x:v>25</x:v>
      </x:c>
      <x:c r="E122" s="12" t="s">
        <x:v>123</x:v>
      </x:c>
      <x:c r="F122" s="9" t="n">
        <x:v>43.55</x:v>
      </x:c>
      <x:c r="G122" s="10" t="n">
        <x:v>29.76</x:v>
      </x:c>
      <x:c r="H122" s="11">
        <x:f>ROUND(ROUND(F122,2)*ROUND(G122,3),2)</x:f>
      </x:c>
    </x:row>
    <x:row r="123" spans="1:8">
      <x:c r="A123" s="7" t="s">
        <x:v>119</x:v>
      </x:c>
      <x:c r="B123" s="1" t="n">
        <x:v>3</x:v>
      </x:c>
      <x:c r="C123" s="7" t="s">
        <x:v>124</x:v>
      </x:c>
      <x:c r="D123" s="7" t="s">
        <x:v>25</x:v>
      </x:c>
      <x:c r="E123" s="12" t="s">
        <x:v>125</x:v>
      </x:c>
      <x:c r="F123" s="9" t="n">
        <x:v>15.33</x:v>
      </x:c>
      <x:c r="G123" s="10" t="n">
        <x:v>6.4</x:v>
      </x:c>
      <x:c r="H123" s="11">
        <x:f>ROUND(ROUND(F123,2)*ROUND(G123,3),2)</x:f>
      </x:c>
    </x:row>
    <x:row r="124" spans="1:8">
      <x:c r="E124" s="5" t="s">
        <x:v>27</x:v>
      </x:c>
      <x:c r="F124" s="5" t="s"/>
      <x:c r="G124" s="5" t="s"/>
      <x:c r="H124" s="13">
        <x:f>SUM(H121:H123)</x:f>
      </x:c>
    </x:row>
    <x:row r="126" spans="1:8">
      <x:c r="C126" s="5" t="s">
        <x:v>7</x:v>
      </x:c>
      <x:c r="D126" s="6" t="s">
        <x:v>8</x:v>
      </x:c>
      <x:c r="E126" s="5" t="s">
        <x:v>9</x:v>
      </x:c>
    </x:row>
    <x:row r="127" spans="1:8">
      <x:c r="C127" s="5" t="s">
        <x:v>10</x:v>
      </x:c>
      <x:c r="D127" s="6" t="s">
        <x:v>86</x:v>
      </x:c>
      <x:c r="E127" s="5" t="s">
        <x:v>117</x:v>
      </x:c>
    </x:row>
    <x:row r="128" spans="1:8">
      <x:c r="C128" s="5" t="s">
        <x:v>12</x:v>
      </x:c>
      <x:c r="D128" s="6" t="s">
        <x:v>28</x:v>
      </x:c>
      <x:c r="E128" s="5" t="s">
        <x:v>126</x:v>
      </x:c>
    </x:row>
    <x:row r="130" spans="1:8">
      <x:c r="A130" s="7" t="s">
        <x:v>127</x:v>
      </x:c>
      <x:c r="B130" s="1" t="n">
        <x:v>1</x:v>
      </x:c>
      <x:c r="C130" s="7" t="s">
        <x:v>128</x:v>
      </x:c>
      <x:c r="D130" s="7" t="s">
        <x:v>16</x:v>
      </x:c>
      <x:c r="E130" s="8" t="s">
        <x:v>129</x:v>
      </x:c>
      <x:c r="F130" s="9" t="n">
        <x:v>256.82</x:v>
      </x:c>
      <x:c r="G130" s="10" t="n">
        <x:v>2</x:v>
      </x:c>
      <x:c r="H130" s="11">
        <x:f>ROUND(ROUND(F130,2)*ROUND(G130,3),2)</x:f>
      </x:c>
    </x:row>
    <x:row r="131" spans="1:8">
      <x:c r="A131" s="7" t="s">
        <x:v>127</x:v>
      </x:c>
      <x:c r="B131" s="1" t="n">
        <x:v>2</x:v>
      </x:c>
      <x:c r="C131" s="7" t="s">
        <x:v>130</x:v>
      </x:c>
      <x:c r="D131" s="7" t="s">
        <x:v>16</x:v>
      </x:c>
      <x:c r="E131" s="8" t="s">
        <x:v>131</x:v>
      </x:c>
      <x:c r="F131" s="9" t="n">
        <x:v>1238.02</x:v>
      </x:c>
      <x:c r="G131" s="10" t="n">
        <x:v>2</x:v>
      </x:c>
      <x:c r="H131" s="11">
        <x:f>ROUND(ROUND(F131,2)*ROUND(G131,3),2)</x:f>
      </x:c>
    </x:row>
    <x:row r="132" spans="1:8">
      <x:c r="A132" s="7" t="s">
        <x:v>127</x:v>
      </x:c>
      <x:c r="B132" s="1" t="n">
        <x:v>3</x:v>
      </x:c>
      <x:c r="C132" s="7" t="s">
        <x:v>132</x:v>
      </x:c>
      <x:c r="D132" s="7" t="s">
        <x:v>16</x:v>
      </x:c>
      <x:c r="E132" s="12" t="s">
        <x:v>133</x:v>
      </x:c>
      <x:c r="F132" s="9" t="n">
        <x:v>724.3</x:v>
      </x:c>
      <x:c r="G132" s="10" t="n">
        <x:v>1</x:v>
      </x:c>
      <x:c r="H132" s="11">
        <x:f>ROUND(ROUND(F132,2)*ROUND(G132,3),2)</x:f>
      </x:c>
    </x:row>
    <x:row r="133" spans="1:8">
      <x:c r="E133" s="5" t="s">
        <x:v>27</x:v>
      </x:c>
      <x:c r="F133" s="5" t="s"/>
      <x:c r="G133" s="5" t="s"/>
      <x:c r="H133" s="13">
        <x:f>SUM(H130:H132)</x:f>
      </x:c>
    </x:row>
    <x:row r="135" spans="1:8">
      <x:c r="C135" s="5" t="s">
        <x:v>7</x:v>
      </x:c>
      <x:c r="D135" s="6" t="s">
        <x:v>8</x:v>
      </x:c>
      <x:c r="E135" s="5" t="s">
        <x:v>9</x:v>
      </x:c>
    </x:row>
    <x:row r="136" spans="1:8">
      <x:c r="C136" s="5" t="s">
        <x:v>10</x:v>
      </x:c>
      <x:c r="D136" s="6" t="s">
        <x:v>134</x:v>
      </x:c>
      <x:c r="E136" s="5" t="s">
        <x:v>135</x:v>
      </x:c>
    </x:row>
    <x:row r="137" spans="1:8">
      <x:c r="C137" s="5" t="s">
        <x:v>12</x:v>
      </x:c>
      <x:c r="D137" s="6" t="s">
        <x:v>8</x:v>
      </x:c>
      <x:c r="E137" s="5" t="s">
        <x:v>136</x:v>
      </x:c>
    </x:row>
    <x:row r="139" spans="1:8">
      <x:c r="A139" s="7" t="s">
        <x:v>137</x:v>
      </x:c>
      <x:c r="B139" s="1" t="n">
        <x:v>1</x:v>
      </x:c>
      <x:c r="C139" s="7" t="s">
        <x:v>138</x:v>
      </x:c>
      <x:c r="D139" s="7" t="s">
        <x:v>25</x:v>
      </x:c>
      <x:c r="E139" s="8" t="s">
        <x:v>139</x:v>
      </x:c>
      <x:c r="F139" s="9" t="n">
        <x:v>70.85</x:v>
      </x:c>
      <x:c r="G139" s="10" t="n">
        <x:v>47</x:v>
      </x:c>
      <x:c r="H139" s="11">
        <x:f>ROUND(ROUND(F139,2)*ROUND(G139,3),2)</x:f>
      </x:c>
    </x:row>
    <x:row r="140" spans="1:8">
      <x:c r="E140" s="5" t="s">
        <x:v>27</x:v>
      </x:c>
      <x:c r="F140" s="5" t="s"/>
      <x:c r="G140" s="5" t="s"/>
      <x:c r="H140" s="13">
        <x:f>SUM(H139:H139)</x:f>
      </x:c>
    </x:row>
    <x:row r="142" spans="1:8">
      <x:c r="C142" s="5" t="s">
        <x:v>7</x:v>
      </x:c>
      <x:c r="D142" s="6" t="s">
        <x:v>8</x:v>
      </x:c>
      <x:c r="E142" s="5" t="s">
        <x:v>9</x:v>
      </x:c>
    </x:row>
    <x:row r="143" spans="1:8">
      <x:c r="C143" s="5" t="s">
        <x:v>10</x:v>
      </x:c>
      <x:c r="D143" s="6" t="s">
        <x:v>134</x:v>
      </x:c>
      <x:c r="E143" s="5" t="s">
        <x:v>135</x:v>
      </x:c>
    </x:row>
    <x:row r="144" spans="1:8">
      <x:c r="C144" s="5" t="s">
        <x:v>12</x:v>
      </x:c>
      <x:c r="D144" s="6" t="s">
        <x:v>28</x:v>
      </x:c>
      <x:c r="E144" s="5" t="s">
        <x:v>140</x:v>
      </x:c>
    </x:row>
    <x:row r="146" spans="1:8">
      <x:c r="A146" s="7" t="s">
        <x:v>141</x:v>
      </x:c>
      <x:c r="B146" s="1" t="n">
        <x:v>1</x:v>
      </x:c>
      <x:c r="C146" s="7" t="s">
        <x:v>142</x:v>
      </x:c>
      <x:c r="D146" s="7" t="s">
        <x:v>25</x:v>
      </x:c>
      <x:c r="E146" s="12" t="s">
        <x:v>143</x:v>
      </x:c>
      <x:c r="F146" s="9" t="n">
        <x:v>18.65</x:v>
      </x:c>
      <x:c r="G146" s="10" t="n">
        <x:v>5.6</x:v>
      </x:c>
      <x:c r="H146" s="11">
        <x:f>ROUND(ROUND(F146,2)*ROUND(G146,3),2)</x:f>
      </x:c>
    </x:row>
    <x:row r="147" spans="1:8">
      <x:c r="A147" s="7" t="s">
        <x:v>141</x:v>
      </x:c>
      <x:c r="B147" s="1" t="n">
        <x:v>2</x:v>
      </x:c>
      <x:c r="C147" s="7" t="s">
        <x:v>144</x:v>
      </x:c>
      <x:c r="D147" s="7" t="s">
        <x:v>25</x:v>
      </x:c>
      <x:c r="E147" s="8" t="s">
        <x:v>145</x:v>
      </x:c>
      <x:c r="F147" s="9" t="n">
        <x:v>133.33</x:v>
      </x:c>
      <x:c r="G147" s="10" t="n">
        <x:v>41.7</x:v>
      </x:c>
      <x:c r="H147" s="11">
        <x:f>ROUND(ROUND(F147,2)*ROUND(G147,3),2)</x:f>
      </x:c>
    </x:row>
    <x:row r="148" spans="1:8">
      <x:c r="A148" s="7" t="s">
        <x:v>141</x:v>
      </x:c>
      <x:c r="B148" s="1" t="n">
        <x:v>3</x:v>
      </x:c>
      <x:c r="C148" s="7" t="s">
        <x:v>146</x:v>
      </x:c>
      <x:c r="D148" s="7" t="s">
        <x:v>147</x:v>
      </x:c>
      <x:c r="E148" s="8" t="s">
        <x:v>148</x:v>
      </x:c>
      <x:c r="F148" s="9" t="n">
        <x:v>13.64</x:v>
      </x:c>
      <x:c r="G148" s="10" t="n">
        <x:v>14.2</x:v>
      </x:c>
      <x:c r="H148" s="11">
        <x:f>ROUND(ROUND(F148,2)*ROUND(G148,3),2)</x:f>
      </x:c>
    </x:row>
    <x:row r="149" spans="1:8">
      <x:c r="A149" s="7" t="s">
        <x:v>141</x:v>
      </x:c>
      <x:c r="B149" s="1" t="n">
        <x:v>4</x:v>
      </x:c>
      <x:c r="C149" s="7" t="s">
        <x:v>149</x:v>
      </x:c>
      <x:c r="D149" s="7" t="s">
        <x:v>25</x:v>
      </x:c>
      <x:c r="E149" s="12" t="s">
        <x:v>150</x:v>
      </x:c>
      <x:c r="F149" s="9" t="n">
        <x:v>5.9</x:v>
      </x:c>
      <x:c r="G149" s="10" t="n">
        <x:v>51.84</x:v>
      </x:c>
      <x:c r="H149" s="11">
        <x:f>ROUND(ROUND(F149,2)*ROUND(G149,3),2)</x:f>
      </x:c>
    </x:row>
    <x:row r="150" spans="1:8">
      <x:c r="A150" s="7" t="s">
        <x:v>141</x:v>
      </x:c>
      <x:c r="B150" s="1" t="n">
        <x:v>5</x:v>
      </x:c>
      <x:c r="C150" s="7" t="s">
        <x:v>151</x:v>
      </x:c>
      <x:c r="D150" s="7" t="s">
        <x:v>25</x:v>
      </x:c>
      <x:c r="E150" s="12" t="s">
        <x:v>152</x:v>
      </x:c>
      <x:c r="F150" s="9" t="n">
        <x:v>4.11</x:v>
      </x:c>
      <x:c r="G150" s="10" t="n">
        <x:v>51.84</x:v>
      </x:c>
      <x:c r="H150" s="11">
        <x:f>ROUND(ROUND(F150,2)*ROUND(G150,3),2)</x:f>
      </x:c>
    </x:row>
    <x:row r="151" spans="1:8">
      <x:c r="E151" s="5" t="s">
        <x:v>27</x:v>
      </x:c>
      <x:c r="F151" s="5" t="s"/>
      <x:c r="G151" s="5" t="s"/>
      <x:c r="H151" s="13">
        <x:f>SUM(H146:H150)</x:f>
      </x:c>
    </x:row>
    <x:row r="153" spans="1:8">
      <x:c r="C153" s="5" t="s">
        <x:v>7</x:v>
      </x:c>
      <x:c r="D153" s="6" t="s">
        <x:v>8</x:v>
      </x:c>
      <x:c r="E153" s="5" t="s">
        <x:v>9</x:v>
      </x:c>
    </x:row>
    <x:row r="154" spans="1:8">
      <x:c r="C154" s="5" t="s">
        <x:v>10</x:v>
      </x:c>
      <x:c r="D154" s="6" t="s">
        <x:v>134</x:v>
      </x:c>
      <x:c r="E154" s="5" t="s">
        <x:v>135</x:v>
      </x:c>
    </x:row>
    <x:row r="155" spans="1:8">
      <x:c r="C155" s="5" t="s">
        <x:v>12</x:v>
      </x:c>
      <x:c r="D155" s="6" t="s">
        <x:v>67</x:v>
      </x:c>
      <x:c r="E155" s="5" t="s">
        <x:v>111</x:v>
      </x:c>
    </x:row>
    <x:row r="157" spans="1:8">
      <x:c r="A157" s="7" t="s">
        <x:v>153</x:v>
      </x:c>
      <x:c r="B157" s="1" t="n">
        <x:v>1</x:v>
      </x:c>
      <x:c r="C157" s="7" t="s">
        <x:v>154</x:v>
      </x:c>
      <x:c r="D157" s="7" t="s">
        <x:v>25</x:v>
      </x:c>
      <x:c r="E157" s="12" t="s">
        <x:v>155</x:v>
      </x:c>
      <x:c r="F157" s="9" t="n">
        <x:v>32.02</x:v>
      </x:c>
      <x:c r="G157" s="10" t="n">
        <x:v>26</x:v>
      </x:c>
      <x:c r="H157" s="11">
        <x:f>ROUND(ROUND(F157,2)*ROUND(G157,3),2)</x:f>
      </x:c>
    </x:row>
    <x:row r="158" spans="1:8">
      <x:c r="A158" s="7" t="s">
        <x:v>153</x:v>
      </x:c>
      <x:c r="B158" s="1" t="n">
        <x:v>2</x:v>
      </x:c>
      <x:c r="C158" s="7" t="s">
        <x:v>156</x:v>
      </x:c>
      <x:c r="D158" s="7" t="s">
        <x:v>25</x:v>
      </x:c>
      <x:c r="E158" s="12" t="s">
        <x:v>157</x:v>
      </x:c>
      <x:c r="F158" s="9" t="n">
        <x:v>47.75</x:v>
      </x:c>
      <x:c r="G158" s="10" t="n">
        <x:v>1.64</x:v>
      </x:c>
      <x:c r="H158" s="11">
        <x:f>ROUND(ROUND(F158,2)*ROUND(G158,3),2)</x:f>
      </x:c>
    </x:row>
    <x:row r="159" spans="1:8">
      <x:c r="A159" s="7" t="s">
        <x:v>153</x:v>
      </x:c>
      <x:c r="B159" s="1" t="n">
        <x:v>3</x:v>
      </x:c>
      <x:c r="C159" s="7" t="s">
        <x:v>158</x:v>
      </x:c>
      <x:c r="D159" s="7" t="s">
        <x:v>16</x:v>
      </x:c>
      <x:c r="E159" s="12" t="s">
        <x:v>159</x:v>
      </x:c>
      <x:c r="F159" s="9" t="n">
        <x:v>75.39</x:v>
      </x:c>
      <x:c r="G159" s="10" t="n">
        <x:v>2</x:v>
      </x:c>
      <x:c r="H159" s="11">
        <x:f>ROUND(ROUND(F159,2)*ROUND(G159,3),2)</x:f>
      </x:c>
    </x:row>
    <x:row r="160" spans="1:8">
      <x:c r="E160" s="5" t="s">
        <x:v>27</x:v>
      </x:c>
      <x:c r="F160" s="5" t="s"/>
      <x:c r="G160" s="5" t="s"/>
      <x:c r="H160" s="13">
        <x:f>SUM(H157:H159)</x:f>
      </x:c>
    </x:row>
    <x:row r="162" spans="1:8">
      <x:c r="C162" s="5" t="s">
        <x:v>7</x:v>
      </x:c>
      <x:c r="D162" s="6" t="s">
        <x:v>8</x:v>
      </x:c>
      <x:c r="E162" s="5" t="s">
        <x:v>9</x:v>
      </x:c>
    </x:row>
    <x:row r="163" spans="1:8">
      <x:c r="C163" s="5" t="s">
        <x:v>10</x:v>
      </x:c>
      <x:c r="D163" s="6" t="s">
        <x:v>134</x:v>
      </x:c>
      <x:c r="E163" s="5" t="s">
        <x:v>135</x:v>
      </x:c>
    </x:row>
    <x:row r="164" spans="1:8">
      <x:c r="C164" s="5" t="s">
        <x:v>12</x:v>
      </x:c>
      <x:c r="D164" s="6" t="s">
        <x:v>86</x:v>
      </x:c>
      <x:c r="E164" s="5" t="s">
        <x:v>160</x:v>
      </x:c>
    </x:row>
    <x:row r="166" spans="1:8">
      <x:c r="A166" s="7" t="s">
        <x:v>161</x:v>
      </x:c>
      <x:c r="B166" s="1" t="n">
        <x:v>1</x:v>
      </x:c>
      <x:c r="C166" s="7" t="s">
        <x:v>162</x:v>
      </x:c>
      <x:c r="D166" s="7" t="s">
        <x:v>25</x:v>
      </x:c>
      <x:c r="E166" s="12" t="s">
        <x:v>163</x:v>
      </x:c>
      <x:c r="F166" s="9" t="n">
        <x:v>83.31</x:v>
      </x:c>
      <x:c r="G166" s="10" t="n">
        <x:v>36.6</x:v>
      </x:c>
      <x:c r="H166" s="11">
        <x:f>ROUND(ROUND(F166,2)*ROUND(G166,3),2)</x:f>
      </x:c>
    </x:row>
    <x:row r="167" spans="1:8">
      <x:c r="E167" s="5" t="s">
        <x:v>27</x:v>
      </x:c>
      <x:c r="F167" s="5" t="s"/>
      <x:c r="G167" s="5" t="s"/>
      <x:c r="H167" s="13">
        <x:f>SUM(H166:H166)</x:f>
      </x:c>
    </x:row>
    <x:row r="169" spans="1:8">
      <x:c r="C169" s="5" t="s">
        <x:v>7</x:v>
      </x:c>
      <x:c r="D169" s="6" t="s">
        <x:v>8</x:v>
      </x:c>
      <x:c r="E169" s="5" t="s">
        <x:v>9</x:v>
      </x:c>
    </x:row>
    <x:row r="170" spans="1:8">
      <x:c r="C170" s="5" t="s">
        <x:v>10</x:v>
      </x:c>
      <x:c r="D170" s="6" t="s">
        <x:v>134</x:v>
      </x:c>
      <x:c r="E170" s="5" t="s">
        <x:v>135</x:v>
      </x:c>
    </x:row>
    <x:row r="171" spans="1:8">
      <x:c r="C171" s="5" t="s">
        <x:v>12</x:v>
      </x:c>
      <x:c r="D171" s="6" t="s">
        <x:v>134</x:v>
      </x:c>
      <x:c r="E171" s="5" t="s">
        <x:v>164</x:v>
      </x:c>
    </x:row>
    <x:row r="173" spans="1:8">
      <x:c r="A173" s="7" t="s">
        <x:v>165</x:v>
      </x:c>
      <x:c r="B173" s="1" t="n">
        <x:v>1</x:v>
      </x:c>
      <x:c r="C173" s="7" t="s">
        <x:v>166</x:v>
      </x:c>
      <x:c r="D173" s="7" t="s">
        <x:v>25</x:v>
      </x:c>
      <x:c r="E173" s="12" t="s">
        <x:v>167</x:v>
      </x:c>
      <x:c r="F173" s="9" t="n">
        <x:v>20.39</x:v>
      </x:c>
      <x:c r="G173" s="10" t="n">
        <x:v>5</x:v>
      </x:c>
      <x:c r="H173" s="11">
        <x:f>ROUND(ROUND(F173,2)*ROUND(G173,3),2)</x:f>
      </x:c>
    </x:row>
    <x:row r="174" spans="1:8">
      <x:c r="E174" s="5" t="s">
        <x:v>27</x:v>
      </x:c>
      <x:c r="F174" s="5" t="s"/>
      <x:c r="G174" s="5" t="s"/>
      <x:c r="H174" s="13">
        <x:f>SUM(H173:H173)</x:f>
      </x:c>
    </x:row>
    <x:row r="176" spans="1:8">
      <x:c r="C176" s="5" t="s">
        <x:v>7</x:v>
      </x:c>
      <x:c r="D176" s="6" t="s">
        <x:v>8</x:v>
      </x:c>
      <x:c r="E176" s="5" t="s">
        <x:v>9</x:v>
      </x:c>
    </x:row>
    <x:row r="177" spans="1:8">
      <x:c r="C177" s="5" t="s">
        <x:v>10</x:v>
      </x:c>
      <x:c r="D177" s="6" t="s">
        <x:v>134</x:v>
      </x:c>
      <x:c r="E177" s="5" t="s">
        <x:v>135</x:v>
      </x:c>
    </x:row>
    <x:row r="178" spans="1:8">
      <x:c r="C178" s="5" t="s">
        <x:v>12</x:v>
      </x:c>
      <x:c r="D178" s="6" t="s">
        <x:v>168</x:v>
      </x:c>
      <x:c r="E178" s="5" t="s">
        <x:v>169</x:v>
      </x:c>
    </x:row>
    <x:row r="180" spans="1:8">
      <x:c r="A180" s="7" t="s">
        <x:v>170</x:v>
      </x:c>
      <x:c r="B180" s="1" t="n">
        <x:v>1</x:v>
      </x:c>
      <x:c r="C180" s="7" t="s">
        <x:v>171</x:v>
      </x:c>
      <x:c r="D180" s="7" t="s">
        <x:v>25</x:v>
      </x:c>
      <x:c r="E180" s="12" t="s">
        <x:v>172</x:v>
      </x:c>
      <x:c r="F180" s="9" t="n">
        <x:v>12.4</x:v>
      </x:c>
      <x:c r="G180" s="10" t="n">
        <x:v>30.51</x:v>
      </x:c>
      <x:c r="H180" s="11">
        <x:f>ROUND(ROUND(F180,2)*ROUND(G180,3),2)</x:f>
      </x:c>
    </x:row>
    <x:row r="181" spans="1:8">
      <x:c r="E181" s="5" t="s">
        <x:v>27</x:v>
      </x:c>
      <x:c r="F181" s="5" t="s"/>
      <x:c r="G181" s="5" t="s"/>
      <x:c r="H181" s="13">
        <x:f>SUM(H180:H180)</x:f>
      </x:c>
    </x:row>
    <x:row r="183" spans="1:8">
      <x:c r="C183" s="5" t="s">
        <x:v>7</x:v>
      </x:c>
      <x:c r="D183" s="6" t="s">
        <x:v>8</x:v>
      </x:c>
      <x:c r="E183" s="5" t="s">
        <x:v>9</x:v>
      </x:c>
    </x:row>
    <x:row r="184" spans="1:8">
      <x:c r="C184" s="5" t="s">
        <x:v>10</x:v>
      </x:c>
      <x:c r="D184" s="6" t="s">
        <x:v>168</x:v>
      </x:c>
      <x:c r="E184" s="5" t="s">
        <x:v>173</x:v>
      </x:c>
    </x:row>
    <x:row r="185" spans="1:8">
      <x:c r="C185" s="5" t="s">
        <x:v>12</x:v>
      </x:c>
      <x:c r="D185" s="6" t="s">
        <x:v>8</x:v>
      </x:c>
      <x:c r="E185" s="5" t="s">
        <x:v>174</x:v>
      </x:c>
    </x:row>
    <x:row r="187" spans="1:8">
      <x:c r="A187" s="7" t="s">
        <x:v>175</x:v>
      </x:c>
      <x:c r="B187" s="1" t="n">
        <x:v>1</x:v>
      </x:c>
      <x:c r="C187" s="7" t="s">
        <x:v>176</x:v>
      </x:c>
      <x:c r="D187" s="7" t="s">
        <x:v>16</x:v>
      </x:c>
      <x:c r="E187" s="8" t="s">
        <x:v>177</x:v>
      </x:c>
      <x:c r="F187" s="9" t="n">
        <x:v>318.42</x:v>
      </x:c>
      <x:c r="G187" s="10" t="n">
        <x:v>2</x:v>
      </x:c>
      <x:c r="H187" s="11">
        <x:f>ROUND(ROUND(F187,2)*ROUND(G187,3),2)</x:f>
      </x:c>
    </x:row>
    <x:row r="188" spans="1:8">
      <x:c r="A188" s="7" t="s">
        <x:v>175</x:v>
      </x:c>
      <x:c r="B188" s="1" t="n">
        <x:v>2</x:v>
      </x:c>
      <x:c r="C188" s="7" t="s">
        <x:v>178</x:v>
      </x:c>
      <x:c r="D188" s="7" t="s">
        <x:v>16</x:v>
      </x:c>
      <x:c r="E188" s="8" t="s">
        <x:v>179</x:v>
      </x:c>
      <x:c r="F188" s="9" t="n">
        <x:v>666.43</x:v>
      </x:c>
      <x:c r="G188" s="10" t="n">
        <x:v>2</x:v>
      </x:c>
      <x:c r="H188" s="11">
        <x:f>ROUND(ROUND(F188,2)*ROUND(G188,3),2)</x:f>
      </x:c>
    </x:row>
    <x:row r="189" spans="1:8">
      <x:c r="A189" s="7" t="s">
        <x:v>175</x:v>
      </x:c>
      <x:c r="B189" s="1" t="n">
        <x:v>3</x:v>
      </x:c>
      <x:c r="C189" s="7" t="s">
        <x:v>180</x:v>
      </x:c>
      <x:c r="D189" s="7" t="s">
        <x:v>16</x:v>
      </x:c>
      <x:c r="E189" s="8" t="s">
        <x:v>181</x:v>
      </x:c>
      <x:c r="F189" s="9" t="n">
        <x:v>398.85</x:v>
      </x:c>
      <x:c r="G189" s="10" t="n">
        <x:v>2</x:v>
      </x:c>
      <x:c r="H189" s="11">
        <x:f>ROUND(ROUND(F189,2)*ROUND(G189,3),2)</x:f>
      </x:c>
    </x:row>
    <x:row r="190" spans="1:8">
      <x:c r="A190" s="7" t="s">
        <x:v>175</x:v>
      </x:c>
      <x:c r="B190" s="1" t="n">
        <x:v>4</x:v>
      </x:c>
      <x:c r="C190" s="7" t="s">
        <x:v>182</x:v>
      </x:c>
      <x:c r="D190" s="7" t="s">
        <x:v>16</x:v>
      </x:c>
      <x:c r="E190" s="8" t="s">
        <x:v>183</x:v>
      </x:c>
      <x:c r="F190" s="9" t="n">
        <x:v>491.9</x:v>
      </x:c>
      <x:c r="G190" s="10" t="n">
        <x:v>4</x:v>
      </x:c>
      <x:c r="H190" s="11">
        <x:f>ROUND(ROUND(F190,2)*ROUND(G190,3),2)</x:f>
      </x:c>
    </x:row>
    <x:row r="191" spans="1:8">
      <x:c r="A191" s="7" t="s">
        <x:v>175</x:v>
      </x:c>
      <x:c r="B191" s="1" t="n">
        <x:v>5</x:v>
      </x:c>
      <x:c r="C191" s="7" t="s">
        <x:v>184</x:v>
      </x:c>
      <x:c r="D191" s="7" t="s">
        <x:v>16</x:v>
      </x:c>
      <x:c r="E191" s="12" t="s">
        <x:v>185</x:v>
      </x:c>
      <x:c r="F191" s="9" t="n">
        <x:v>523.22</x:v>
      </x:c>
      <x:c r="G191" s="10" t="n">
        <x:v>2</x:v>
      </x:c>
      <x:c r="H191" s="11">
        <x:f>ROUND(ROUND(F191,2)*ROUND(G191,3),2)</x:f>
      </x:c>
    </x:row>
    <x:row r="192" spans="1:8">
      <x:c r="A192" s="7" t="s">
        <x:v>175</x:v>
      </x:c>
      <x:c r="B192" s="1" t="n">
        <x:v>6</x:v>
      </x:c>
      <x:c r="C192" s="7" t="s">
        <x:v>186</x:v>
      </x:c>
      <x:c r="D192" s="7" t="s">
        <x:v>16</x:v>
      </x:c>
      <x:c r="E192" s="12" t="s">
        <x:v>187</x:v>
      </x:c>
      <x:c r="F192" s="9" t="n">
        <x:v>251.79</x:v>
      </x:c>
      <x:c r="G192" s="10" t="n">
        <x:v>2</x:v>
      </x:c>
      <x:c r="H192" s="11">
        <x:f>ROUND(ROUND(F192,2)*ROUND(G192,3),2)</x:f>
      </x:c>
    </x:row>
    <x:row r="193" spans="1:8">
      <x:c r="A193" s="7" t="s">
        <x:v>175</x:v>
      </x:c>
      <x:c r="B193" s="1" t="n">
        <x:v>7</x:v>
      </x:c>
      <x:c r="C193" s="7" t="s">
        <x:v>188</x:v>
      </x:c>
      <x:c r="D193" s="7" t="s">
        <x:v>16</x:v>
      </x:c>
      <x:c r="E193" s="12" t="s">
        <x:v>189</x:v>
      </x:c>
      <x:c r="F193" s="9" t="n">
        <x:v>73.29</x:v>
      </x:c>
      <x:c r="G193" s="10" t="n">
        <x:v>2</x:v>
      </x:c>
      <x:c r="H193" s="11">
        <x:f>ROUND(ROUND(F193,2)*ROUND(G193,3),2)</x:f>
      </x:c>
    </x:row>
    <x:row r="194" spans="1:8">
      <x:c r="A194" s="7" t="s">
        <x:v>175</x:v>
      </x:c>
      <x:c r="B194" s="1" t="n">
        <x:v>8</x:v>
      </x:c>
      <x:c r="C194" s="7" t="s">
        <x:v>190</x:v>
      </x:c>
      <x:c r="D194" s="7" t="s">
        <x:v>16</x:v>
      </x:c>
      <x:c r="E194" s="12" t="s">
        <x:v>191</x:v>
      </x:c>
      <x:c r="F194" s="9" t="n">
        <x:v>375.71</x:v>
      </x:c>
      <x:c r="G194" s="10" t="n">
        <x:v>2</x:v>
      </x:c>
      <x:c r="H194" s="11">
        <x:f>ROUND(ROUND(F194,2)*ROUND(G194,3),2)</x:f>
      </x:c>
    </x:row>
    <x:row r="195" spans="1:8">
      <x:c r="A195" s="7" t="s">
        <x:v>175</x:v>
      </x:c>
      <x:c r="B195" s="1" t="n">
        <x:v>9</x:v>
      </x:c>
      <x:c r="C195" s="7" t="s">
        <x:v>192</x:v>
      </x:c>
      <x:c r="D195" s="7" t="s">
        <x:v>16</x:v>
      </x:c>
      <x:c r="E195" s="12" t="s">
        <x:v>193</x:v>
      </x:c>
      <x:c r="F195" s="9" t="n">
        <x:v>190.29</x:v>
      </x:c>
      <x:c r="G195" s="10" t="n">
        <x:v>2</x:v>
      </x:c>
      <x:c r="H195" s="11">
        <x:f>ROUND(ROUND(F195,2)*ROUND(G195,3),2)</x:f>
      </x:c>
    </x:row>
    <x:row r="196" spans="1:8">
      <x:c r="A196" s="7" t="s">
        <x:v>175</x:v>
      </x:c>
      <x:c r="B196" s="1" t="n">
        <x:v>10</x:v>
      </x:c>
      <x:c r="C196" s="7" t="s">
        <x:v>194</x:v>
      </x:c>
      <x:c r="D196" s="7" t="s">
        <x:v>16</x:v>
      </x:c>
      <x:c r="E196" s="8" t="s">
        <x:v>195</x:v>
      </x:c>
      <x:c r="F196" s="9" t="n">
        <x:v>2082.04</x:v>
      </x:c>
      <x:c r="G196" s="10" t="n">
        <x:v>2</x:v>
      </x:c>
      <x:c r="H196" s="11">
        <x:f>ROUND(ROUND(F196,2)*ROUND(G196,3),2)</x:f>
      </x:c>
    </x:row>
    <x:row r="197" spans="1:8">
      <x:c r="A197" s="7" t="s">
        <x:v>175</x:v>
      </x:c>
      <x:c r="B197" s="1" t="n">
        <x:v>11</x:v>
      </x:c>
      <x:c r="C197" s="7" t="s">
        <x:v>196</x:v>
      </x:c>
      <x:c r="D197" s="7" t="s">
        <x:v>25</x:v>
      </x:c>
      <x:c r="E197" s="12" t="s">
        <x:v>197</x:v>
      </x:c>
      <x:c r="F197" s="9" t="n">
        <x:v>80.56</x:v>
      </x:c>
      <x:c r="G197" s="10" t="n">
        <x:v>5.52</x:v>
      </x:c>
      <x:c r="H197" s="11">
        <x:f>ROUND(ROUND(F197,2)*ROUND(G197,3),2)</x:f>
      </x:c>
    </x:row>
    <x:row r="198" spans="1:8">
      <x:c r="E198" s="5" t="s">
        <x:v>27</x:v>
      </x:c>
      <x:c r="F198" s="5" t="s"/>
      <x:c r="G198" s="5" t="s"/>
      <x:c r="H198" s="13">
        <x:f>SUM(H187:H197)</x:f>
      </x:c>
    </x:row>
    <x:row r="200" spans="1:8">
      <x:c r="C200" s="5" t="s">
        <x:v>7</x:v>
      </x:c>
      <x:c r="D200" s="6" t="s">
        <x:v>8</x:v>
      </x:c>
      <x:c r="E200" s="5" t="s">
        <x:v>9</x:v>
      </x:c>
    </x:row>
    <x:row r="201" spans="1:8">
      <x:c r="C201" s="5" t="s">
        <x:v>10</x:v>
      </x:c>
      <x:c r="D201" s="6" t="s">
        <x:v>168</x:v>
      </x:c>
      <x:c r="E201" s="5" t="s">
        <x:v>173</x:v>
      </x:c>
    </x:row>
    <x:row r="202" spans="1:8">
      <x:c r="C202" s="5" t="s">
        <x:v>12</x:v>
      </x:c>
      <x:c r="D202" s="6" t="s">
        <x:v>28</x:v>
      </x:c>
      <x:c r="E202" s="5" t="s">
        <x:v>198</x:v>
      </x:c>
    </x:row>
    <x:row r="204" spans="1:8">
      <x:c r="A204" s="7" t="s">
        <x:v>199</x:v>
      </x:c>
      <x:c r="B204" s="1" t="n">
        <x:v>1</x:v>
      </x:c>
      <x:c r="C204" s="7" t="s">
        <x:v>200</x:v>
      </x:c>
      <x:c r="D204" s="7" t="s">
        <x:v>16</x:v>
      </x:c>
      <x:c r="E204" s="12" t="s">
        <x:v>201</x:v>
      </x:c>
      <x:c r="F204" s="9" t="n">
        <x:v>26554.29</x:v>
      </x:c>
      <x:c r="G204" s="10" t="n">
        <x:v>1</x:v>
      </x:c>
      <x:c r="H204" s="11">
        <x:f>ROUND(ROUND(F204,2)*ROUND(G204,3),2)</x:f>
      </x:c>
    </x:row>
    <x:row r="205" spans="1:8">
      <x:c r="E205" s="5" t="s">
        <x:v>27</x:v>
      </x:c>
      <x:c r="F205" s="5" t="s"/>
      <x:c r="G205" s="5" t="s"/>
      <x:c r="H205" s="13">
        <x:f>SUM(H204:H204)</x:f>
      </x:c>
    </x:row>
    <x:row r="207" spans="1:8">
      <x:c r="C207" s="5" t="s">
        <x:v>7</x:v>
      </x:c>
      <x:c r="D207" s="6" t="s">
        <x:v>8</x:v>
      </x:c>
      <x:c r="E207" s="5" t="s">
        <x:v>9</x:v>
      </x:c>
    </x:row>
    <x:row r="208" spans="1:8">
      <x:c r="C208" s="5" t="s">
        <x:v>10</x:v>
      </x:c>
      <x:c r="D208" s="6" t="s">
        <x:v>202</x:v>
      </x:c>
      <x:c r="E208" s="5" t="s">
        <x:v>203</x:v>
      </x:c>
    </x:row>
    <x:row r="209" spans="1:8">
      <x:c r="C209" s="5" t="s">
        <x:v>12</x:v>
      </x:c>
      <x:c r="D209" s="6" t="s">
        <x:v>8</x:v>
      </x:c>
      <x:c r="E209" s="5" t="s">
        <x:v>204</x:v>
      </x:c>
    </x:row>
    <x:row r="211" spans="1:8">
      <x:c r="A211" s="7" t="s">
        <x:v>205</x:v>
      </x:c>
      <x:c r="B211" s="1" t="n">
        <x:v>1</x:v>
      </x:c>
      <x:c r="C211" s="7" t="s">
        <x:v>206</x:v>
      </x:c>
      <x:c r="D211" s="7" t="s">
        <x:v>43</x:v>
      </x:c>
      <x:c r="E211" s="8" t="s">
        <x:v>207</x:v>
      </x:c>
      <x:c r="F211" s="9" t="n">
        <x:v>18.63</x:v>
      </x:c>
      <x:c r="G211" s="10" t="n">
        <x:v>24</x:v>
      </x:c>
      <x:c r="H211" s="11">
        <x:f>ROUND(ROUND(F211,2)*ROUND(G211,3),2)</x:f>
      </x:c>
    </x:row>
    <x:row r="212" spans="1:8">
      <x:c r="A212" s="7" t="s">
        <x:v>205</x:v>
      </x:c>
      <x:c r="B212" s="1" t="n">
        <x:v>2</x:v>
      </x:c>
      <x:c r="C212" s="7" t="s">
        <x:v>208</x:v>
      </x:c>
      <x:c r="D212" s="7" t="s">
        <x:v>16</x:v>
      </x:c>
      <x:c r="E212" s="8" t="s">
        <x:v>209</x:v>
      </x:c>
      <x:c r="F212" s="9" t="n">
        <x:v>1800</x:v>
      </x:c>
      <x:c r="G212" s="10" t="n">
        <x:v>1</x:v>
      </x:c>
      <x:c r="H212" s="11">
        <x:f>ROUND(ROUND(F212,2)*ROUND(G212,3),2)</x:f>
      </x:c>
    </x:row>
    <x:row r="213" spans="1:8">
      <x:c r="E213" s="5" t="s">
        <x:v>27</x:v>
      </x:c>
      <x:c r="F213" s="5" t="s"/>
      <x:c r="G213" s="5" t="s"/>
      <x:c r="H213" s="13">
        <x:f>SUM(H211:H212)</x:f>
      </x:c>
    </x:row>
    <x:row r="215" spans="1:8">
      <x:c r="C215" s="5" t="s">
        <x:v>7</x:v>
      </x:c>
      <x:c r="D215" s="6" t="s">
        <x:v>8</x:v>
      </x:c>
      <x:c r="E215" s="5" t="s">
        <x:v>9</x:v>
      </x:c>
    </x:row>
    <x:row r="216" spans="1:8">
      <x:c r="C216" s="5" t="s">
        <x:v>10</x:v>
      </x:c>
      <x:c r="D216" s="6" t="s">
        <x:v>202</x:v>
      </x:c>
      <x:c r="E216" s="5" t="s">
        <x:v>203</x:v>
      </x:c>
    </x:row>
    <x:row r="217" spans="1:8">
      <x:c r="C217" s="5" t="s">
        <x:v>12</x:v>
      </x:c>
      <x:c r="D217" s="6" t="s">
        <x:v>28</x:v>
      </x:c>
      <x:c r="E217" s="5" t="s">
        <x:v>210</x:v>
      </x:c>
    </x:row>
    <x:row r="219" spans="1:8">
      <x:c r="A219" s="7" t="s">
        <x:v>211</x:v>
      </x:c>
      <x:c r="B219" s="1" t="n">
        <x:v>1</x:v>
      </x:c>
      <x:c r="C219" s="7" t="s">
        <x:v>212</x:v>
      </x:c>
      <x:c r="D219" s="7" t="s">
        <x:v>16</x:v>
      </x:c>
      <x:c r="E219" s="8" t="s">
        <x:v>213</x:v>
      </x:c>
      <x:c r="F219" s="9" t="n">
        <x:v>789.68</x:v>
      </x:c>
      <x:c r="G219" s="10" t="n">
        <x:v>1</x:v>
      </x:c>
      <x:c r="H219" s="11">
        <x:f>ROUND(ROUND(F219,2)*ROUND(G219,3),2)</x:f>
      </x:c>
    </x:row>
    <x:row r="220" spans="1:8">
      <x:c r="E220" s="5" t="s">
        <x:v>27</x:v>
      </x:c>
      <x:c r="F220" s="5" t="s"/>
      <x:c r="G220" s="5" t="s"/>
      <x:c r="H220" s="13">
        <x:f>SUM(H219:H219)</x:f>
      </x:c>
    </x:row>
    <x:row r="222" spans="1:8">
      <x:c r="C222" s="5" t="s">
        <x:v>7</x:v>
      </x:c>
      <x:c r="D222" s="6" t="s">
        <x:v>8</x:v>
      </x:c>
      <x:c r="E222" s="5" t="s">
        <x:v>9</x:v>
      </x:c>
    </x:row>
    <x:row r="223" spans="1:8">
      <x:c r="C223" s="5" t="s">
        <x:v>10</x:v>
      </x:c>
      <x:c r="D223" s="6" t="s">
        <x:v>202</x:v>
      </x:c>
      <x:c r="E223" s="5" t="s">
        <x:v>203</x:v>
      </x:c>
    </x:row>
    <x:row r="224" spans="1:8">
      <x:c r="C224" s="5" t="s">
        <x:v>12</x:v>
      </x:c>
      <x:c r="D224" s="6" t="s">
        <x:v>67</x:v>
      </x:c>
      <x:c r="E224" s="5" t="s">
        <x:v>214</x:v>
      </x:c>
    </x:row>
    <x:row r="226" spans="1:8">
      <x:c r="A226" s="7" t="s">
        <x:v>215</x:v>
      </x:c>
      <x:c r="B226" s="1" t="n">
        <x:v>1</x:v>
      </x:c>
      <x:c r="C226" s="7" t="s">
        <x:v>216</x:v>
      </x:c>
      <x:c r="D226" s="7" t="s">
        <x:v>16</x:v>
      </x:c>
      <x:c r="E226" s="8" t="s">
        <x:v>217</x:v>
      </x:c>
      <x:c r="F226" s="9" t="n">
        <x:v>1020.9</x:v>
      </x:c>
      <x:c r="G226" s="10" t="n">
        <x:v>1</x:v>
      </x:c>
      <x:c r="H226" s="11">
        <x:f>ROUND(ROUND(F226,2)*ROUND(G226,3),2)</x:f>
      </x:c>
    </x:row>
    <x:row r="227" spans="1:8">
      <x:c r="A227" s="7" t="s">
        <x:v>215</x:v>
      </x:c>
      <x:c r="B227" s="1" t="n">
        <x:v>2</x:v>
      </x:c>
      <x:c r="C227" s="7" t="s">
        <x:v>218</x:v>
      </x:c>
      <x:c r="D227" s="7" t="s">
        <x:v>16</x:v>
      </x:c>
      <x:c r="E227" s="8" t="s">
        <x:v>219</x:v>
      </x:c>
      <x:c r="F227" s="9" t="n">
        <x:v>221.6</x:v>
      </x:c>
      <x:c r="G227" s="10" t="n">
        <x:v>7.5</x:v>
      </x:c>
      <x:c r="H227" s="11">
        <x:f>ROUND(ROUND(F227,2)*ROUND(G227,3),2)</x:f>
      </x:c>
    </x:row>
    <x:row r="228" spans="1:8">
      <x:c r="A228" s="7" t="s">
        <x:v>215</x:v>
      </x:c>
      <x:c r="B228" s="1" t="n">
        <x:v>3</x:v>
      </x:c>
      <x:c r="C228" s="7" t="s">
        <x:v>220</x:v>
      </x:c>
      <x:c r="D228" s="7" t="s">
        <x:v>16</x:v>
      </x:c>
      <x:c r="E228" s="8" t="s">
        <x:v>221</x:v>
      </x:c>
      <x:c r="F228" s="9" t="n">
        <x:v>52.48</x:v>
      </x:c>
      <x:c r="G228" s="10" t="n">
        <x:v>3</x:v>
      </x:c>
      <x:c r="H228" s="11">
        <x:f>ROUND(ROUND(F228,2)*ROUND(G228,3),2)</x:f>
      </x:c>
    </x:row>
    <x:row r="229" spans="1:8">
      <x:c r="A229" s="7" t="s">
        <x:v>215</x:v>
      </x:c>
      <x:c r="B229" s="1" t="n">
        <x:v>4</x:v>
      </x:c>
      <x:c r="C229" s="7" t="s">
        <x:v>222</x:v>
      </x:c>
      <x:c r="D229" s="7" t="s">
        <x:v>16</x:v>
      </x:c>
      <x:c r="E229" s="8" t="s">
        <x:v>223</x:v>
      </x:c>
      <x:c r="F229" s="9" t="n">
        <x:v>37.67</x:v>
      </x:c>
      <x:c r="G229" s="10" t="n">
        <x:v>2</x:v>
      </x:c>
      <x:c r="H229" s="11">
        <x:f>ROUND(ROUND(F229,2)*ROUND(G229,3),2)</x:f>
      </x:c>
    </x:row>
    <x:row r="230" spans="1:8">
      <x:c r="E230" s="5" t="s">
        <x:v>27</x:v>
      </x:c>
      <x:c r="F230" s="5" t="s"/>
      <x:c r="G230" s="5" t="s"/>
      <x:c r="H230" s="13">
        <x:f>SUM(H226:H229)</x:f>
      </x:c>
    </x:row>
    <x:row r="232" spans="1:8">
      <x:c r="C232" s="5" t="s">
        <x:v>7</x:v>
      </x:c>
      <x:c r="D232" s="6" t="s">
        <x:v>8</x:v>
      </x:c>
      <x:c r="E232" s="5" t="s">
        <x:v>9</x:v>
      </x:c>
    </x:row>
    <x:row r="233" spans="1:8">
      <x:c r="C233" s="5" t="s">
        <x:v>10</x:v>
      </x:c>
      <x:c r="D233" s="6" t="s">
        <x:v>202</x:v>
      </x:c>
      <x:c r="E233" s="5" t="s">
        <x:v>203</x:v>
      </x:c>
    </x:row>
    <x:row r="234" spans="1:8">
      <x:c r="C234" s="5" t="s">
        <x:v>12</x:v>
      </x:c>
      <x:c r="D234" s="6" t="s">
        <x:v>86</x:v>
      </x:c>
      <x:c r="E234" s="5" t="s">
        <x:v>224</x:v>
      </x:c>
    </x:row>
    <x:row r="236" spans="1:8">
      <x:c r="A236" s="7" t="s">
        <x:v>225</x:v>
      </x:c>
      <x:c r="B236" s="1" t="n">
        <x:v>1</x:v>
      </x:c>
      <x:c r="C236" s="7" t="s">
        <x:v>226</x:v>
      </x:c>
      <x:c r="D236" s="7" t="s">
        <x:v>43</x:v>
      </x:c>
      <x:c r="E236" s="8" t="s">
        <x:v>227</x:v>
      </x:c>
      <x:c r="F236" s="9" t="n">
        <x:v>15.75</x:v>
      </x:c>
      <x:c r="G236" s="10" t="n">
        <x:v>20</x:v>
      </x:c>
      <x:c r="H236" s="11">
        <x:f>ROUND(ROUND(F236,2)*ROUND(G236,3),2)</x:f>
      </x:c>
    </x:row>
    <x:row r="237" spans="1:8">
      <x:c r="A237" s="7" t="s">
        <x:v>225</x:v>
      </x:c>
      <x:c r="B237" s="1" t="n">
        <x:v>2</x:v>
      </x:c>
      <x:c r="C237" s="7" t="s">
        <x:v>228</x:v>
      </x:c>
      <x:c r="D237" s="7" t="s">
        <x:v>16</x:v>
      </x:c>
      <x:c r="E237" s="8" t="s">
        <x:v>229</x:v>
      </x:c>
      <x:c r="F237" s="9" t="n">
        <x:v>218.34</x:v>
      </x:c>
      <x:c r="G237" s="10" t="n">
        <x:v>2</x:v>
      </x:c>
      <x:c r="H237" s="11">
        <x:f>ROUND(ROUND(F237,2)*ROUND(G237,3),2)</x:f>
      </x:c>
    </x:row>
    <x:row r="238" spans="1:8">
      <x:c r="E238" s="5" t="s">
        <x:v>27</x:v>
      </x:c>
      <x:c r="F238" s="5" t="s"/>
      <x:c r="G238" s="5" t="s"/>
      <x:c r="H238" s="13">
        <x:f>SUM(H236:H237)</x:f>
      </x:c>
    </x:row>
    <x:row r="240" spans="1:8">
      <x:c r="C240" s="5" t="s">
        <x:v>7</x:v>
      </x:c>
      <x:c r="D240" s="6" t="s">
        <x:v>8</x:v>
      </x:c>
      <x:c r="E240" s="5" t="s">
        <x:v>9</x:v>
      </x:c>
    </x:row>
    <x:row r="241" spans="1:8">
      <x:c r="C241" s="5" t="s">
        <x:v>10</x:v>
      </x:c>
      <x:c r="D241" s="6" t="s">
        <x:v>230</x:v>
      </x:c>
      <x:c r="E241" s="5" t="s">
        <x:v>231</x:v>
      </x:c>
    </x:row>
    <x:row r="242" spans="1:8">
      <x:c r="C242" s="5" t="s">
        <x:v>12</x:v>
      </x:c>
      <x:c r="D242" s="6" t="s">
        <x:v>8</x:v>
      </x:c>
      <x:c r="E242" s="5" t="s">
        <x:v>232</x:v>
      </x:c>
    </x:row>
    <x:row r="244" spans="1:8">
      <x:c r="A244" s="7" t="s">
        <x:v>233</x:v>
      </x:c>
      <x:c r="B244" s="1" t="n">
        <x:v>1</x:v>
      </x:c>
      <x:c r="C244" s="7" t="s">
        <x:v>234</x:v>
      </x:c>
      <x:c r="D244" s="7" t="s">
        <x:v>16</x:v>
      </x:c>
      <x:c r="E244" s="12" t="s">
        <x:v>235</x:v>
      </x:c>
      <x:c r="F244" s="9" t="n">
        <x:v>24.4</x:v>
      </x:c>
      <x:c r="G244" s="10" t="n">
        <x:v>2</x:v>
      </x:c>
      <x:c r="H244" s="11">
        <x:f>ROUND(ROUND(F244,2)*ROUND(G244,3),2)</x:f>
      </x:c>
    </x:row>
    <x:row r="245" spans="1:8">
      <x:c r="A245" s="7" t="s">
        <x:v>233</x:v>
      </x:c>
      <x:c r="B245" s="1" t="n">
        <x:v>2</x:v>
      </x:c>
      <x:c r="C245" s="7" t="s">
        <x:v>236</x:v>
      </x:c>
      <x:c r="D245" s="7" t="s">
        <x:v>16</x:v>
      </x:c>
      <x:c r="E245" s="12" t="s">
        <x:v>237</x:v>
      </x:c>
      <x:c r="F245" s="9" t="n">
        <x:v>5.31</x:v>
      </x:c>
      <x:c r="G245" s="10" t="n">
        <x:v>2</x:v>
      </x:c>
      <x:c r="H245" s="11">
        <x:f>ROUND(ROUND(F245,2)*ROUND(G245,3),2)</x:f>
      </x:c>
    </x:row>
    <x:row r="246" spans="1:8">
      <x:c r="A246" s="7" t="s">
        <x:v>233</x:v>
      </x:c>
      <x:c r="B246" s="1" t="n">
        <x:v>3</x:v>
      </x:c>
      <x:c r="C246" s="7" t="s">
        <x:v>238</x:v>
      </x:c>
      <x:c r="D246" s="7" t="s">
        <x:v>16</x:v>
      </x:c>
      <x:c r="E246" s="8" t="s">
        <x:v>239</x:v>
      </x:c>
      <x:c r="F246" s="9" t="n">
        <x:v>14.94</x:v>
      </x:c>
      <x:c r="G246" s="10" t="n">
        <x:v>1</x:v>
      </x:c>
      <x:c r="H246" s="11">
        <x:f>ROUND(ROUND(F246,2)*ROUND(G246,3),2)</x:f>
      </x:c>
    </x:row>
    <x:row r="247" spans="1:8">
      <x:c r="A247" s="7" t="s">
        <x:v>233</x:v>
      </x:c>
      <x:c r="B247" s="1" t="n">
        <x:v>4</x:v>
      </x:c>
      <x:c r="C247" s="7" t="s">
        <x:v>240</x:v>
      </x:c>
      <x:c r="D247" s="7" t="s">
        <x:v>16</x:v>
      </x:c>
      <x:c r="E247" s="12" t="s">
        <x:v>241</x:v>
      </x:c>
      <x:c r="F247" s="9" t="n">
        <x:v>1.54</x:v>
      </x:c>
      <x:c r="G247" s="10" t="n">
        <x:v>2</x:v>
      </x:c>
      <x:c r="H247" s="11">
        <x:f>ROUND(ROUND(F247,2)*ROUND(G247,3),2)</x:f>
      </x:c>
    </x:row>
    <x:row r="248" spans="1:8">
      <x:c r="A248" s="7" t="s">
        <x:v>233</x:v>
      </x:c>
      <x:c r="B248" s="1" t="n">
        <x:v>5</x:v>
      </x:c>
      <x:c r="C248" s="7" t="s">
        <x:v>242</x:v>
      </x:c>
      <x:c r="D248" s="7" t="s">
        <x:v>16</x:v>
      </x:c>
      <x:c r="E248" s="12" t="s">
        <x:v>243</x:v>
      </x:c>
      <x:c r="F248" s="9" t="n">
        <x:v>9.95</x:v>
      </x:c>
      <x:c r="G248" s="10" t="n">
        <x:v>2</x:v>
      </x:c>
      <x:c r="H248" s="11">
        <x:f>ROUND(ROUND(F248,2)*ROUND(G248,3),2)</x:f>
      </x:c>
    </x:row>
    <x:row r="249" spans="1:8">
      <x:c r="E249" s="5" t="s">
        <x:v>27</x:v>
      </x:c>
      <x:c r="F249" s="5" t="s"/>
      <x:c r="G249" s="5" t="s"/>
      <x:c r="H249" s="13">
        <x:f>SUM(H244:H248)</x:f>
      </x:c>
    </x:row>
    <x:row r="251" spans="1:8">
      <x:c r="C251" s="5" t="s">
        <x:v>7</x:v>
      </x:c>
      <x:c r="D251" s="6" t="s">
        <x:v>8</x:v>
      </x:c>
      <x:c r="E251" s="5" t="s">
        <x:v>9</x:v>
      </x:c>
    </x:row>
    <x:row r="252" spans="1:8">
      <x:c r="C252" s="5" t="s">
        <x:v>10</x:v>
      </x:c>
      <x:c r="D252" s="6" t="s">
        <x:v>230</x:v>
      </x:c>
      <x:c r="E252" s="5" t="s">
        <x:v>231</x:v>
      </x:c>
    </x:row>
    <x:row r="253" spans="1:8">
      <x:c r="C253" s="5" t="s">
        <x:v>12</x:v>
      </x:c>
      <x:c r="D253" s="6" t="s">
        <x:v>28</x:v>
      </x:c>
      <x:c r="E253" s="5" t="s">
        <x:v>244</x:v>
      </x:c>
    </x:row>
    <x:row r="255" spans="1:8">
      <x:c r="A255" s="7" t="s">
        <x:v>245</x:v>
      </x:c>
      <x:c r="B255" s="1" t="n">
        <x:v>1</x:v>
      </x:c>
      <x:c r="C255" s="7" t="s">
        <x:v>246</x:v>
      </x:c>
      <x:c r="D255" s="7" t="s">
        <x:v>16</x:v>
      </x:c>
      <x:c r="E255" s="12" t="s">
        <x:v>247</x:v>
      </x:c>
      <x:c r="F255" s="9" t="n">
        <x:v>29.85</x:v>
      </x:c>
      <x:c r="G255" s="10" t="n">
        <x:v>1</x:v>
      </x:c>
      <x:c r="H255" s="11">
        <x:f>ROUND(ROUND(F255,2)*ROUND(G255,3),2)</x:f>
      </x:c>
    </x:row>
    <x:row r="256" spans="1:8">
      <x:c r="A256" s="7" t="s">
        <x:v>245</x:v>
      </x:c>
      <x:c r="B256" s="1" t="n">
        <x:v>2</x:v>
      </x:c>
      <x:c r="C256" s="7" t="s">
        <x:v>248</x:v>
      </x:c>
      <x:c r="D256" s="7" t="s">
        <x:v>16</x:v>
      </x:c>
      <x:c r="E256" s="12" t="s">
        <x:v>249</x:v>
      </x:c>
      <x:c r="F256" s="9" t="n">
        <x:v>28.02</x:v>
      </x:c>
      <x:c r="G256" s="10" t="n">
        <x:v>1</x:v>
      </x:c>
      <x:c r="H256" s="11">
        <x:f>ROUND(ROUND(F256,2)*ROUND(G256,3),2)</x:f>
      </x:c>
    </x:row>
    <x:row r="257" spans="1:8">
      <x:c r="A257" s="7" t="s">
        <x:v>245</x:v>
      </x:c>
      <x:c r="B257" s="1" t="n">
        <x:v>3</x:v>
      </x:c>
      <x:c r="C257" s="7" t="s">
        <x:v>250</x:v>
      </x:c>
      <x:c r="D257" s="7" t="s">
        <x:v>43</x:v>
      </x:c>
      <x:c r="E257" s="12" t="s">
        <x:v>251</x:v>
      </x:c>
      <x:c r="F257" s="9" t="n">
        <x:v>8.32</x:v>
      </x:c>
      <x:c r="G257" s="10" t="n">
        <x:v>12.8</x:v>
      </x:c>
      <x:c r="H257" s="11">
        <x:f>ROUND(ROUND(F257,2)*ROUND(G257,3),2)</x:f>
      </x:c>
    </x:row>
    <x:row r="258" spans="1:8">
      <x:c r="E258" s="5" t="s">
        <x:v>27</x:v>
      </x:c>
      <x:c r="F258" s="5" t="s"/>
      <x:c r="G258" s="5" t="s"/>
      <x:c r="H258" s="13">
        <x:f>SUM(H255:H257)</x:f>
      </x:c>
    </x:row>
    <x:row r="260" spans="1:8">
      <x:c r="C260" s="5" t="s">
        <x:v>7</x:v>
      </x:c>
      <x:c r="D260" s="6" t="s">
        <x:v>8</x:v>
      </x:c>
      <x:c r="E260" s="5" t="s">
        <x:v>9</x:v>
      </x:c>
    </x:row>
    <x:row r="261" spans="1:8">
      <x:c r="C261" s="5" t="s">
        <x:v>10</x:v>
      </x:c>
      <x:c r="D261" s="6" t="s">
        <x:v>230</x:v>
      </x:c>
      <x:c r="E261" s="5" t="s">
        <x:v>231</x:v>
      </x:c>
    </x:row>
    <x:row r="262" spans="1:8">
      <x:c r="C262" s="5" t="s">
        <x:v>12</x:v>
      </x:c>
      <x:c r="D262" s="6" t="s">
        <x:v>67</x:v>
      </x:c>
      <x:c r="E262" s="5" t="s">
        <x:v>252</x:v>
      </x:c>
    </x:row>
    <x:row r="264" spans="1:8">
      <x:c r="A264" s="7" t="s">
        <x:v>253</x:v>
      </x:c>
      <x:c r="B264" s="1" t="n">
        <x:v>1</x:v>
      </x:c>
      <x:c r="C264" s="7" t="s">
        <x:v>254</x:v>
      </x:c>
      <x:c r="D264" s="7" t="s">
        <x:v>16</x:v>
      </x:c>
      <x:c r="E264" s="12" t="s">
        <x:v>255</x:v>
      </x:c>
      <x:c r="F264" s="9" t="n">
        <x:v>200.94</x:v>
      </x:c>
      <x:c r="G264" s="10" t="n">
        <x:v>1</x:v>
      </x:c>
      <x:c r="H264" s="11">
        <x:f>ROUND(ROUND(F264,2)*ROUND(G264,3),2)</x:f>
      </x:c>
    </x:row>
    <x:row r="265" spans="1:8">
      <x:c r="A265" s="7" t="s">
        <x:v>253</x:v>
      </x:c>
      <x:c r="B265" s="1" t="n">
        <x:v>2</x:v>
      </x:c>
      <x:c r="C265" s="7" t="s">
        <x:v>256</x:v>
      </x:c>
      <x:c r="D265" s="7" t="s">
        <x:v>257</x:v>
      </x:c>
      <x:c r="E265" s="12" t="s">
        <x:v>258</x:v>
      </x:c>
      <x:c r="F265" s="9" t="n">
        <x:v>87.1</x:v>
      </x:c>
      <x:c r="G265" s="10" t="n">
        <x:v>3</x:v>
      </x:c>
      <x:c r="H265" s="11">
        <x:f>ROUND(ROUND(F265,2)*ROUND(G265,3),2)</x:f>
      </x:c>
    </x:row>
    <x:row r="266" spans="1:8">
      <x:c r="E266" s="5" t="s">
        <x:v>27</x:v>
      </x:c>
      <x:c r="F266" s="5" t="s"/>
      <x:c r="G266" s="5" t="s"/>
      <x:c r="H266" s="13">
        <x:f>SUM(H264:H265)</x:f>
      </x:c>
    </x:row>
    <x:row r="268" spans="1:8">
      <x:c r="C268" s="5" t="s">
        <x:v>7</x:v>
      </x:c>
      <x:c r="D268" s="6" t="s">
        <x:v>8</x:v>
      </x:c>
      <x:c r="E268" s="5" t="s">
        <x:v>9</x:v>
      </x:c>
    </x:row>
    <x:row r="269" spans="1:8">
      <x:c r="C269" s="5" t="s">
        <x:v>10</x:v>
      </x:c>
      <x:c r="D269" s="6" t="s">
        <x:v>230</x:v>
      </x:c>
      <x:c r="E269" s="5" t="s">
        <x:v>231</x:v>
      </x:c>
    </x:row>
    <x:row r="270" spans="1:8">
      <x:c r="C270" s="5" t="s">
        <x:v>12</x:v>
      </x:c>
      <x:c r="D270" s="6" t="s">
        <x:v>86</x:v>
      </x:c>
      <x:c r="E270" s="5" t="s">
        <x:v>259</x:v>
      </x:c>
    </x:row>
    <x:row r="272" spans="1:8">
      <x:c r="A272" s="7" t="s">
        <x:v>260</x:v>
      </x:c>
      <x:c r="B272" s="1" t="n">
        <x:v>1</x:v>
      </x:c>
      <x:c r="C272" s="7" t="s">
        <x:v>261</x:v>
      </x:c>
      <x:c r="D272" s="7" t="s">
        <x:v>16</x:v>
      </x:c>
      <x:c r="E272" s="12" t="s">
        <x:v>262</x:v>
      </x:c>
      <x:c r="F272" s="9" t="n">
        <x:v>90</x:v>
      </x:c>
      <x:c r="G272" s="10" t="n">
        <x:v>1</x:v>
      </x:c>
      <x:c r="H272" s="11">
        <x:f>ROUND(ROUND(F272,2)*ROUND(G272,3),2)</x:f>
      </x:c>
    </x:row>
    <x:row r="273" spans="1:8">
      <x:c r="E273" s="5" t="s">
        <x:v>27</x:v>
      </x:c>
      <x:c r="F273" s="5" t="s"/>
      <x:c r="G273" s="5" t="s"/>
      <x:c r="H273" s="13">
        <x:f>SUM(H272:H272)</x:f>
      </x:c>
    </x:row>
    <x:row r="275" spans="1:8">
      <x:c r="C275" s="5" t="s">
        <x:v>7</x:v>
      </x:c>
      <x:c r="D275" s="6" t="s">
        <x:v>8</x:v>
      </x:c>
      <x:c r="E275" s="5" t="s">
        <x:v>9</x:v>
      </x:c>
    </x:row>
    <x:row r="276" spans="1:8">
      <x:c r="C276" s="5" t="s">
        <x:v>10</x:v>
      </x:c>
      <x:c r="D276" s="6" t="s">
        <x:v>230</x:v>
      </x:c>
      <x:c r="E276" s="5" t="s">
        <x:v>231</x:v>
      </x:c>
    </x:row>
    <x:row r="277" spans="1:8">
      <x:c r="C277" s="5" t="s">
        <x:v>12</x:v>
      </x:c>
      <x:c r="D277" s="6" t="s">
        <x:v>134</x:v>
      </x:c>
      <x:c r="E277" s="5" t="s">
        <x:v>263</x:v>
      </x:c>
    </x:row>
    <x:row r="279" spans="1:8">
      <x:c r="A279" s="7" t="s">
        <x:v>264</x:v>
      </x:c>
      <x:c r="B279" s="1" t="n">
        <x:v>1</x:v>
      </x:c>
      <x:c r="C279" s="7" t="s">
        <x:v>265</x:v>
      </x:c>
      <x:c r="D279" s="7" t="s">
        <x:v>16</x:v>
      </x:c>
      <x:c r="E279" s="12" t="s">
        <x:v>266</x:v>
      </x:c>
      <x:c r="F279" s="9" t="n">
        <x:v>45.1</x:v>
      </x:c>
      <x:c r="G279" s="10" t="n">
        <x:v>1</x:v>
      </x:c>
      <x:c r="H279" s="11">
        <x:f>ROUND(ROUND(F279,2)*ROUND(G279,3),2)</x:f>
      </x:c>
    </x:row>
    <x:row r="280" spans="1:8">
      <x:c r="E280" s="5" t="s">
        <x:v>27</x:v>
      </x:c>
      <x:c r="F280" s="5" t="s"/>
      <x:c r="G280" s="5" t="s"/>
      <x:c r="H280" s="13">
        <x:f>SUM(H279:H279)</x:f>
      </x:c>
    </x:row>
    <x:row r="282" spans="1:8">
      <x:c r="C282" s="5" t="s">
        <x:v>7</x:v>
      </x:c>
      <x:c r="D282" s="6" t="s">
        <x:v>8</x:v>
      </x:c>
      <x:c r="E282" s="5" t="s">
        <x:v>9</x:v>
      </x:c>
    </x:row>
    <x:row r="283" spans="1:8">
      <x:c r="C283" s="5" t="s">
        <x:v>10</x:v>
      </x:c>
      <x:c r="D283" s="6" t="s">
        <x:v>230</x:v>
      </x:c>
      <x:c r="E283" s="5" t="s">
        <x:v>231</x:v>
      </x:c>
    </x:row>
    <x:row r="284" spans="1:8">
      <x:c r="C284" s="5" t="s">
        <x:v>12</x:v>
      </x:c>
      <x:c r="D284" s="6" t="s">
        <x:v>168</x:v>
      </x:c>
      <x:c r="E284" s="5" t="s">
        <x:v>267</x:v>
      </x:c>
    </x:row>
    <x:row r="286" spans="1:8">
      <x:c r="A286" s="7" t="s">
        <x:v>268</x:v>
      </x:c>
      <x:c r="B286" s="1" t="n">
        <x:v>1</x:v>
      </x:c>
      <x:c r="C286" s="7" t="s">
        <x:v>269</x:v>
      </x:c>
      <x:c r="D286" s="7" t="s">
        <x:v>16</x:v>
      </x:c>
      <x:c r="E286" s="12" t="s">
        <x:v>270</x:v>
      </x:c>
      <x:c r="F286" s="9" t="n">
        <x:v>21.13</x:v>
      </x:c>
      <x:c r="G286" s="10" t="n">
        <x:v>1</x:v>
      </x:c>
      <x:c r="H286" s="11">
        <x:f>ROUND(ROUND(F286,2)*ROUND(G286,3),2)</x:f>
      </x:c>
    </x:row>
    <x:row r="287" spans="1:8">
      <x:c r="A287" s="7" t="s">
        <x:v>268</x:v>
      </x:c>
      <x:c r="B287" s="1" t="n">
        <x:v>2</x:v>
      </x:c>
      <x:c r="C287" s="7" t="s">
        <x:v>271</x:v>
      </x:c>
      <x:c r="D287" s="7" t="s">
        <x:v>16</x:v>
      </x:c>
      <x:c r="E287" s="12" t="s">
        <x:v>272</x:v>
      </x:c>
      <x:c r="F287" s="9" t="n">
        <x:v>31.98</x:v>
      </x:c>
      <x:c r="G287" s="10" t="n">
        <x:v>1</x:v>
      </x:c>
      <x:c r="H287" s="11">
        <x:f>ROUND(ROUND(F287,2)*ROUND(G287,3),2)</x:f>
      </x:c>
    </x:row>
    <x:row r="288" spans="1:8">
      <x:c r="A288" s="7" t="s">
        <x:v>268</x:v>
      </x:c>
      <x:c r="B288" s="1" t="n">
        <x:v>3</x:v>
      </x:c>
      <x:c r="C288" s="7" t="s">
        <x:v>273</x:v>
      </x:c>
      <x:c r="D288" s="7" t="s">
        <x:v>16</x:v>
      </x:c>
      <x:c r="E288" s="12" t="s">
        <x:v>274</x:v>
      </x:c>
      <x:c r="F288" s="9" t="n">
        <x:v>29.65</x:v>
      </x:c>
      <x:c r="G288" s="10" t="n">
        <x:v>1</x:v>
      </x:c>
      <x:c r="H288" s="11">
        <x:f>ROUND(ROUND(F288,2)*ROUND(G288,3),2)</x:f>
      </x:c>
    </x:row>
    <x:row r="289" spans="1:8">
      <x:c r="A289" s="7" t="s">
        <x:v>268</x:v>
      </x:c>
      <x:c r="B289" s="1" t="n">
        <x:v>4</x:v>
      </x:c>
      <x:c r="C289" s="7" t="s">
        <x:v>275</x:v>
      </x:c>
      <x:c r="D289" s="7" t="s">
        <x:v>16</x:v>
      </x:c>
      <x:c r="E289" s="12" t="s">
        <x:v>276</x:v>
      </x:c>
      <x:c r="F289" s="9" t="n">
        <x:v>29.64</x:v>
      </x:c>
      <x:c r="G289" s="10" t="n">
        <x:v>1</x:v>
      </x:c>
      <x:c r="H289" s="11">
        <x:f>ROUND(ROUND(F289,2)*ROUND(G289,3),2)</x:f>
      </x:c>
    </x:row>
    <x:row r="290" spans="1:8">
      <x:c r="A290" s="7" t="s">
        <x:v>268</x:v>
      </x:c>
      <x:c r="B290" s="1" t="n">
        <x:v>5</x:v>
      </x:c>
      <x:c r="C290" s="7" t="s">
        <x:v>277</x:v>
      </x:c>
      <x:c r="D290" s="7" t="s">
        <x:v>16</x:v>
      </x:c>
      <x:c r="E290" s="12" t="s">
        <x:v>278</x:v>
      </x:c>
      <x:c r="F290" s="9" t="n">
        <x:v>25.86</x:v>
      </x:c>
      <x:c r="G290" s="10" t="n">
        <x:v>1</x:v>
      </x:c>
      <x:c r="H290" s="11">
        <x:f>ROUND(ROUND(F290,2)*ROUND(G290,3),2)</x:f>
      </x:c>
    </x:row>
    <x:row r="291" spans="1:8">
      <x:c r="A291" s="7" t="s">
        <x:v>268</x:v>
      </x:c>
      <x:c r="B291" s="1" t="n">
        <x:v>6</x:v>
      </x:c>
      <x:c r="C291" s="7" t="s">
        <x:v>279</x:v>
      </x:c>
      <x:c r="D291" s="7" t="s">
        <x:v>16</x:v>
      </x:c>
      <x:c r="E291" s="12" t="s">
        <x:v>280</x:v>
      </x:c>
      <x:c r="F291" s="9" t="n">
        <x:v>25.92</x:v>
      </x:c>
      <x:c r="G291" s="10" t="n">
        <x:v>1</x:v>
      </x:c>
      <x:c r="H291" s="11">
        <x:f>ROUND(ROUND(F291,2)*ROUND(G291,3),2)</x:f>
      </x:c>
    </x:row>
    <x:row r="292" spans="1:8">
      <x:c r="E292" s="5" t="s">
        <x:v>27</x:v>
      </x:c>
      <x:c r="F292" s="5" t="s"/>
      <x:c r="G292" s="5" t="s"/>
      <x:c r="H292" s="13">
        <x:f>SUM(H286:H291)</x:f>
      </x:c>
    </x:row>
    <x:row r="294" spans="1:8">
      <x:c r="C294" s="5" t="s">
        <x:v>7</x:v>
      </x:c>
      <x:c r="D294" s="6" t="s">
        <x:v>8</x:v>
      </x:c>
      <x:c r="E294" s="5" t="s">
        <x:v>9</x:v>
      </x:c>
    </x:row>
    <x:row r="295" spans="1:8">
      <x:c r="C295" s="5" t="s">
        <x:v>10</x:v>
      </x:c>
      <x:c r="D295" s="6" t="s">
        <x:v>281</x:v>
      </x:c>
      <x:c r="E295" s="5" t="s">
        <x:v>282</x:v>
      </x:c>
    </x:row>
    <x:row r="297" spans="1:8">
      <x:c r="A297" s="7" t="s">
        <x:v>283</x:v>
      </x:c>
      <x:c r="B297" s="1" t="n">
        <x:v>1</x:v>
      </x:c>
      <x:c r="C297" s="7" t="s">
        <x:v>284</x:v>
      </x:c>
      <x:c r="D297" s="7" t="s">
        <x:v>90</x:v>
      </x:c>
      <x:c r="E297" s="12" t="s">
        <x:v>285</x:v>
      </x:c>
      <x:c r="F297" s="9" t="n">
        <x:v>9.21</x:v>
      </x:c>
      <x:c r="G297" s="10" t="n">
        <x:v>25</x:v>
      </x:c>
      <x:c r="H297" s="11">
        <x:f>ROUND(ROUND(F297,2)*ROUND(G297,3),2)</x:f>
      </x:c>
    </x:row>
    <x:row r="298" spans="1:8">
      <x:c r="A298" s="7" t="s">
        <x:v>283</x:v>
      </x:c>
      <x:c r="B298" s="1" t="n">
        <x:v>2</x:v>
      </x:c>
      <x:c r="C298" s="7" t="s">
        <x:v>286</x:v>
      </x:c>
      <x:c r="D298" s="7" t="s">
        <x:v>90</x:v>
      </x:c>
      <x:c r="E298" s="12" t="s">
        <x:v>287</x:v>
      </x:c>
      <x:c r="F298" s="9" t="n">
        <x:v>10.88</x:v>
      </x:c>
      <x:c r="G298" s="10" t="n">
        <x:v>25</x:v>
      </x:c>
      <x:c r="H298" s="11">
        <x:f>ROUND(ROUND(F298,2)*ROUND(G298,3),2)</x:f>
      </x:c>
    </x:row>
    <x:row r="299" spans="1:8">
      <x:c r="E299" s="5" t="s">
        <x:v>27</x:v>
      </x:c>
      <x:c r="F299" s="5" t="s"/>
      <x:c r="G299" s="5" t="s"/>
      <x:c r="H299" s="13">
        <x:f>SUM(H297:H298)</x:f>
      </x:c>
    </x:row>
    <x:row r="301" spans="1:8">
      <x:c r="C301" s="5" t="s">
        <x:v>7</x:v>
      </x:c>
      <x:c r="D301" s="6" t="s">
        <x:v>8</x:v>
      </x:c>
      <x:c r="E301" s="5" t="s">
        <x:v>9</x:v>
      </x:c>
    </x:row>
    <x:row r="302" spans="1:8">
      <x:c r="C302" s="5" t="s">
        <x:v>10</x:v>
      </x:c>
      <x:c r="D302" s="6" t="s">
        <x:v>288</x:v>
      </x:c>
      <x:c r="E302" s="5" t="s">
        <x:v>289</x:v>
      </x:c>
    </x:row>
    <x:row r="304" spans="1:8">
      <x:c r="A304" s="7" t="s">
        <x:v>290</x:v>
      </x:c>
      <x:c r="B304" s="1" t="n">
        <x:v>1</x:v>
      </x:c>
      <x:c r="C304" s="7" t="s">
        <x:v>291</x:v>
      </x:c>
      <x:c r="D304" s="7" t="s">
        <x:v>16</x:v>
      </x:c>
      <x:c r="E304" s="12" t="s">
        <x:v>292</x:v>
      </x:c>
      <x:c r="F304" s="9" t="n">
        <x:v>82.85</x:v>
      </x:c>
      <x:c r="G304" s="10" t="n">
        <x:v>1</x:v>
      </x:c>
      <x:c r="H304" s="11">
        <x:f>ROUND(ROUND(F304,2)*ROUND(G304,3),2)</x:f>
      </x:c>
    </x:row>
    <x:row r="305" spans="1:8">
      <x:c r="A305" s="7" t="s">
        <x:v>290</x:v>
      </x:c>
      <x:c r="B305" s="1" t="n">
        <x:v>2</x:v>
      </x:c>
      <x:c r="C305" s="7" t="s">
        <x:v>293</x:v>
      </x:c>
      <x:c r="D305" s="7" t="s">
        <x:v>16</x:v>
      </x:c>
      <x:c r="E305" s="12" t="s">
        <x:v>294</x:v>
      </x:c>
      <x:c r="F305" s="9" t="n">
        <x:v>56.24</x:v>
      </x:c>
      <x:c r="G305" s="10" t="n">
        <x:v>1</x:v>
      </x:c>
      <x:c r="H305" s="11">
        <x:f>ROUND(ROUND(F305,2)*ROUND(G305,3),2)</x:f>
      </x:c>
    </x:row>
    <x:row r="306" spans="1:8">
      <x:c r="E306" s="5" t="s">
        <x:v>27</x:v>
      </x:c>
      <x:c r="F306" s="5" t="s"/>
      <x:c r="G306" s="5" t="s"/>
      <x:c r="H306" s="13">
        <x:f>SUM(H304:H305)</x:f>
      </x:c>
    </x:row>
    <x:row r="308" spans="1:8">
      <x:c r="E308" s="14" t="s">
        <x:v>295</x:v>
      </x:c>
      <x:c r="H308" s="15">
        <x:f>SUM(H9:H307)/2</x:f>
      </x:c>
    </x:row>
  </x:sheetData>
  <x:sheetProtection sheet="1"/>
  <x:mergeCells count="4">
    <x:mergeCell ref="E1:H1"/>
    <x:mergeCell ref="E2:H2"/>
    <x:mergeCell ref="E3:H3"/>
    <x:mergeCell ref="E4:H4"/>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AA2268"/>
  <x:sheetViews>
    <x:sheetView workbookViewId="0">
      <x:pane xSplit="0" ySplit="8" topLeftCell="A9" state="frozenSplit"/>
    </x:sheetView>
  </x:sheetViews>
  <x:sheetFormatPr defaultRowHeight="15"/>
  <x:cols>
    <x:col min="1" max="1" width="6.710625" style="0" customWidth="1"/>
    <x:col min="2" max="2" width="14.710625" style="0" customWidth="1"/>
    <x:col min="3" max="3" width="6.210625" style="0" customWidth="1"/>
    <x:col min="4" max="4" width="30.710625" style="0" customWidth="1"/>
    <x:col min="5" max="5" width="10.710625" style="0" customWidth="1"/>
    <x:col min="6" max="6" width="3.0106249999999997" style="0" customWidth="1"/>
    <x:col min="7" max="7" width="2.210625" style="0" customWidth="1"/>
    <x:col min="8" max="8" width="10.710625" style="0" customWidth="1"/>
    <x:col min="9" max="9" width="2.210625" style="0" customWidth="1"/>
    <x:col min="10" max="11" width="10.710625" style="0" customWidth="1"/>
  </x:cols>
  <x:sheetData>
    <x:row r="1" spans="1:27">
      <x:c r="A1" s="16" t="s">
        <x:v>0</x:v>
      </x:c>
      <x:c r="B1" s="16" t="s">
        <x:v>0</x:v>
      </x:c>
      <x:c r="C1" s="16" t="s">
        <x:v>0</x:v>
      </x:c>
      <x:c r="D1" s="16" t="s">
        <x:v>0</x:v>
      </x:c>
      <x:c r="E1" s="16" t="s">
        <x:v>0</x:v>
      </x:c>
      <x:c r="F1" s="16" t="s">
        <x:v>0</x:v>
      </x:c>
      <x:c r="G1" s="16" t="s">
        <x:v>0</x:v>
      </x:c>
      <x:c r="H1" s="16" t="s">
        <x:v>0</x:v>
      </x:c>
      <x:c r="I1" s="16" t="s">
        <x:v>0</x:v>
      </x:c>
      <x:c r="J1" s="16" t="s">
        <x:v>0</x:v>
      </x:c>
      <x:c r="K1" s="16" t="s">
        <x:v>0</x:v>
      </x:c>
    </x:row>
    <x:row r="2" spans="1:27">
      <x:c r="A2" s="16" t="s">
        <x:v>1</x:v>
      </x:c>
      <x:c r="B2" s="16" t="s">
        <x:v>1</x:v>
      </x:c>
      <x:c r="C2" s="16" t="s">
        <x:v>1</x:v>
      </x:c>
      <x:c r="D2" s="16" t="s">
        <x:v>1</x:v>
      </x:c>
      <x:c r="E2" s="16" t="s">
        <x:v>1</x:v>
      </x:c>
      <x:c r="F2" s="16" t="s">
        <x:v>1</x:v>
      </x:c>
      <x:c r="G2" s="16" t="s">
        <x:v>1</x:v>
      </x:c>
      <x:c r="H2" s="16" t="s">
        <x:v>1</x:v>
      </x:c>
      <x:c r="I2" s="16" t="s">
        <x:v>1</x:v>
      </x:c>
      <x:c r="J2" s="16" t="s">
        <x:v>1</x:v>
      </x:c>
      <x:c r="K2" s="16" t="s">
        <x:v>1</x:v>
      </x:c>
    </x:row>
    <x:row r="3" spans="1:27">
      <x:c r="A3" s="16" t="s">
        <x:v>2</x:v>
      </x:c>
      <x:c r="B3" s="16" t="s">
        <x:v>2</x:v>
      </x:c>
      <x:c r="C3" s="16" t="s">
        <x:v>2</x:v>
      </x:c>
      <x:c r="D3" s="16" t="s">
        <x:v>2</x:v>
      </x:c>
      <x:c r="E3" s="16" t="s">
        <x:v>2</x:v>
      </x:c>
      <x:c r="F3" s="16" t="s">
        <x:v>2</x:v>
      </x:c>
      <x:c r="G3" s="16" t="s">
        <x:v>2</x:v>
      </x:c>
      <x:c r="H3" s="16" t="s">
        <x:v>2</x:v>
      </x:c>
      <x:c r="I3" s="16" t="s">
        <x:v>2</x:v>
      </x:c>
      <x:c r="J3" s="16" t="s">
        <x:v>2</x:v>
      </x:c>
      <x:c r="K3" s="16" t="s">
        <x:v>2</x:v>
      </x:c>
    </x:row>
    <x:row r="4" spans="1:27">
      <x:c r="A4" s="16" t="s"/>
      <x:c r="B4" s="16" t="s"/>
      <x:c r="C4" s="16" t="s"/>
      <x:c r="D4" s="16" t="s"/>
      <x:c r="E4" s="16" t="s"/>
      <x:c r="F4" s="16" t="s"/>
      <x:c r="G4" s="16" t="s"/>
      <x:c r="H4" s="16" t="s"/>
      <x:c r="I4" s="16" t="s"/>
      <x:c r="J4" s="16" t="s"/>
      <x:c r="K4" s="16" t="s"/>
    </x:row>
    <x:row r="6" spans="1:27">
      <x:c r="A6" s="3" t="s">
        <x:v>296</x:v>
      </x:c>
      <x:c r="B6" s="3" t="s">
        <x:v>296</x:v>
      </x:c>
      <x:c r="C6" s="3" t="s">
        <x:v>296</x:v>
      </x:c>
      <x:c r="D6" s="3" t="s">
        <x:v>296</x:v>
      </x:c>
      <x:c r="E6" s="3" t="s">
        <x:v>296</x:v>
      </x:c>
      <x:c r="F6" s="3" t="s">
        <x:v>296</x:v>
      </x:c>
      <x:c r="G6" s="3" t="s">
        <x:v>296</x:v>
      </x:c>
      <x:c r="H6" s="3" t="s">
        <x:v>296</x:v>
      </x:c>
      <x:c r="I6" s="3" t="s">
        <x:v>296</x:v>
      </x:c>
      <x:c r="J6" s="3" t="s">
        <x:v>296</x:v>
      </x:c>
      <x:c r="K6" s="3" t="s">
        <x:v>296</x:v>
      </x:c>
    </x:row>
    <x:row r="8" spans="1:27">
      <x:c r="A8" s="35" t="s">
        <x:v>297</x:v>
      </x:c>
      <x:c r="B8" s="35" t="s">
        <x:v>298</x:v>
      </x:c>
      <x:c r="C8" s="35" t="s">
        <x:v>299</x:v>
      </x:c>
      <x:c r="D8" s="35" t="s">
        <x:v>300</x:v>
      </x:c>
      <x:c r="E8" s="35" t="s"/>
      <x:c r="F8" s="35" t="s"/>
      <x:c r="G8" s="35" t="s"/>
      <x:c r="H8" s="35" t="s"/>
      <x:c r="I8" s="35" t="s"/>
      <x:c r="J8" s="35" t="s"/>
      <x:c r="K8" s="35" t="s">
        <x:v>4</x:v>
      </x:c>
    </x:row>
    <x:row r="10" spans="1:27">
      <x:c r="A10" s="19" t="s">
        <x:v>301</x:v>
      </x:c>
      <x:c r="B10" s="19" t="s"/>
    </x:row>
    <x:row r="11" spans="1:27" customFormat="1" ht="45" customHeight="1">
      <x:c r="A11" s="36" t="s"/>
      <x:c r="B11" s="36" t="s">
        <x:v>302</x:v>
      </x:c>
      <x:c r="C11" s="37" t="s">
        <x:v>90</x:v>
      </x:c>
      <x:c r="D11" s="38" t="s">
        <x:v>303</x:v>
      </x:c>
      <x:c r="E11" s="37" t="s"/>
      <x:c r="F11" s="37" t="s"/>
      <x:c r="G11" s="37" t="s"/>
      <x:c r="H11" s="39" t="s">
        <x:v>304</x:v>
      </x:c>
      <x:c r="I11" s="40" t="n">
        <x:v>1</x:v>
      </x:c>
      <x:c r="J11" s="41" t="s"/>
      <x:c r="K11" s="42">
        <x:f>ROUND(K26,2)</x:f>
      </x:c>
      <x:c r="L11" s="37" t="s"/>
      <x:c r="M11" s="37" t="s"/>
      <x:c r="N11" s="37" t="s"/>
      <x:c r="O11" s="37" t="s"/>
      <x:c r="P11" s="37" t="s"/>
      <x:c r="Q11" s="37" t="s"/>
      <x:c r="R11" s="37" t="s"/>
      <x:c r="S11" s="37" t="s"/>
      <x:c r="T11" s="37" t="s"/>
      <x:c r="U11" s="37" t="s"/>
      <x:c r="V11" s="37" t="s"/>
      <x:c r="W11" s="37" t="s"/>
      <x:c r="X11" s="37" t="s"/>
      <x:c r="Y11" s="37" t="s"/>
      <x:c r="Z11" s="37" t="s"/>
      <x:c r="AA11" s="37" t="s"/>
    </x:row>
    <x:row r="12" spans="1:27">
      <x:c r="B12" s="14" t="s">
        <x:v>305</x:v>
      </x:c>
    </x:row>
    <x:row r="13" spans="1:27">
      <x:c r="B13" s="0" t="s">
        <x:v>306</x:v>
      </x:c>
      <x:c r="C13" s="0" t="s">
        <x:v>307</x:v>
      </x:c>
      <x:c r="D13" s="0" t="s">
        <x:v>308</x:v>
      </x:c>
      <x:c r="E13" s="43" t="n">
        <x:v>1.1</x:v>
      </x:c>
      <x:c r="F13" s="0" t="s">
        <x:v>309</x:v>
      </x:c>
      <x:c r="G13" s="0" t="s">
        <x:v>310</x:v>
      </x:c>
      <x:c r="H13" s="44" t="n">
        <x:v>22</x:v>
      </x:c>
      <x:c r="I13" s="0" t="s">
        <x:v>311</x:v>
      </x:c>
      <x:c r="J13" s="45">
        <x:f>ROUND(E13/I11* H13,5)</x:f>
      </x:c>
      <x:c r="K13" s="46" t="s"/>
    </x:row>
    <x:row r="14" spans="1:27">
      <x:c r="D14" s="47" t="s">
        <x:v>312</x:v>
      </x:c>
      <x:c r="E14" s="46" t="s"/>
      <x:c r="H14" s="46" t="s"/>
      <x:c r="K14" s="44">
        <x:f>SUM(J13:J13)</x:f>
      </x:c>
    </x:row>
    <x:row r="15" spans="1:27">
      <x:c r="B15" s="14" t="s">
        <x:v>313</x:v>
      </x:c>
      <x:c r="E15" s="46" t="s"/>
      <x:c r="H15" s="46" t="s"/>
      <x:c r="K15" s="46" t="s"/>
    </x:row>
    <x:row r="16" spans="1:27">
      <x:c r="B16" s="0" t="s">
        <x:v>314</x:v>
      </x:c>
      <x:c r="C16" s="0" t="s">
        <x:v>307</x:v>
      </x:c>
      <x:c r="D16" s="0" t="s">
        <x:v>315</x:v>
      </x:c>
      <x:c r="E16" s="43" t="n">
        <x:v>0.6</x:v>
      </x:c>
      <x:c r="F16" s="0" t="s">
        <x:v>309</x:v>
      </x:c>
      <x:c r="G16" s="0" t="s">
        <x:v>310</x:v>
      </x:c>
      <x:c r="H16" s="44" t="n">
        <x:v>1.71</x:v>
      </x:c>
      <x:c r="I16" s="0" t="s">
        <x:v>311</x:v>
      </x:c>
      <x:c r="J16" s="45">
        <x:f>ROUND(E16/I11* H16,5)</x:f>
      </x:c>
      <x:c r="K16" s="46" t="s"/>
    </x:row>
    <x:row r="17" spans="1:27">
      <x:c r="D17" s="47" t="s">
        <x:v>316</x:v>
      </x:c>
      <x:c r="E17" s="46" t="s"/>
      <x:c r="H17" s="46" t="s"/>
      <x:c r="K17" s="44">
        <x:f>SUM(J16:J16)</x:f>
      </x:c>
    </x:row>
    <x:row r="18" spans="1:27">
      <x:c r="B18" s="14" t="s">
        <x:v>317</x:v>
      </x:c>
      <x:c r="E18" s="46" t="s"/>
      <x:c r="H18" s="46" t="s"/>
      <x:c r="K18" s="46" t="s"/>
    </x:row>
    <x:row r="19" spans="1:27">
      <x:c r="B19" s="0" t="s">
        <x:v>318</x:v>
      </x:c>
      <x:c r="C19" s="0" t="s">
        <x:v>319</x:v>
      </x:c>
      <x:c r="D19" s="0" t="s">
        <x:v>320</x:v>
      </x:c>
      <x:c r="E19" s="43" t="n">
        <x:v>0.15</x:v>
      </x:c>
      <x:c r="G19" s="0" t="s">
        <x:v>310</x:v>
      </x:c>
      <x:c r="H19" s="44" t="n">
        <x:v>103.3</x:v>
      </x:c>
      <x:c r="I19" s="0" t="s">
        <x:v>311</x:v>
      </x:c>
      <x:c r="J19" s="45">
        <x:f>ROUND(E19* H19,5)</x:f>
      </x:c>
      <x:c r="K19" s="46" t="s"/>
    </x:row>
    <x:row r="20" spans="1:27">
      <x:c r="B20" s="0" t="s">
        <x:v>321</x:v>
      </x:c>
      <x:c r="C20" s="0" t="s">
        <x:v>319</x:v>
      </x:c>
      <x:c r="D20" s="0" t="s">
        <x:v>322</x:v>
      </x:c>
      <x:c r="E20" s="43" t="n">
        <x:v>1.55</x:v>
      </x:c>
      <x:c r="G20" s="0" t="s">
        <x:v>310</x:v>
      </x:c>
      <x:c r="H20" s="44" t="n">
        <x:v>16.15</x:v>
      </x:c>
      <x:c r="I20" s="0" t="s">
        <x:v>311</x:v>
      </x:c>
      <x:c r="J20" s="45">
        <x:f>ROUND(E20* H20,5)</x:f>
      </x:c>
      <x:c r="K20" s="46" t="s"/>
    </x:row>
    <x:row r="21" spans="1:27">
      <x:c r="B21" s="0" t="s">
        <x:v>323</x:v>
      </x:c>
      <x:c r="C21" s="0" t="s">
        <x:v>319</x:v>
      </x:c>
      <x:c r="D21" s="0" t="s">
        <x:v>324</x:v>
      </x:c>
      <x:c r="E21" s="43" t="n">
        <x:v>0.65</x:v>
      </x:c>
      <x:c r="G21" s="0" t="s">
        <x:v>310</x:v>
      </x:c>
      <x:c r="H21" s="44" t="n">
        <x:v>16.18</x:v>
      </x:c>
      <x:c r="I21" s="0" t="s">
        <x:v>311</x:v>
      </x:c>
      <x:c r="J21" s="45">
        <x:f>ROUND(E21* H21,5)</x:f>
      </x:c>
      <x:c r="K21" s="46" t="s"/>
    </x:row>
    <x:row r="22" spans="1:27">
      <x:c r="B22" s="0" t="s">
        <x:v>325</x:v>
      </x:c>
      <x:c r="C22" s="0" t="s">
        <x:v>90</x:v>
      </x:c>
      <x:c r="D22" s="0" t="s">
        <x:v>326</x:v>
      </x:c>
      <x:c r="E22" s="43" t="n">
        <x:v>0.18</x:v>
      </x:c>
      <x:c r="G22" s="0" t="s">
        <x:v>310</x:v>
      </x:c>
      <x:c r="H22" s="44" t="n">
        <x:v>1.67</x:v>
      </x:c>
      <x:c r="I22" s="0" t="s">
        <x:v>311</x:v>
      </x:c>
      <x:c r="J22" s="45">
        <x:f>ROUND(E22* H22,5)</x:f>
      </x:c>
      <x:c r="K22" s="46" t="s"/>
    </x:row>
    <x:row r="23" spans="1:27">
      <x:c r="D23" s="47" t="s">
        <x:v>327</x:v>
      </x:c>
      <x:c r="E23" s="46" t="s"/>
      <x:c r="H23" s="46" t="s"/>
      <x:c r="K23" s="44">
        <x:f>SUM(J19:J22)</x:f>
      </x:c>
    </x:row>
    <x:row r="24" spans="1:27">
      <x:c r="D24" s="47" t="s">
        <x:v>328</x:v>
      </x:c>
      <x:c r="E24" s="46" t="s"/>
      <x:c r="H24" s="46" t="s"/>
      <x:c r="K24" s="48">
        <x:f>SUM(J12:J23)</x:f>
      </x:c>
    </x:row>
    <x:row r="25" spans="1:27">
      <x:c r="D25" s="47" t="s">
        <x:v>329</x:v>
      </x:c>
      <x:c r="E25" s="46" t="s"/>
      <x:c r="H25" s="46" t="n">
        <x:v>1</x:v>
      </x:c>
      <x:c r="I25" s="0" t="s">
        <x:v>330</x:v>
      </x:c>
      <x:c r="K25" s="46">
        <x:f>ROUND(H25/100*K14,5)</x:f>
      </x:c>
    </x:row>
    <x:row r="26" spans="1:27">
      <x:c r="D26" s="47" t="s">
        <x:v>331</x:v>
      </x:c>
      <x:c r="E26" s="46" t="s"/>
      <x:c r="H26" s="46" t="s"/>
      <x:c r="K26" s="48">
        <x:f>SUM(K24:K25)</x:f>
      </x:c>
    </x:row>
    <x:row r="28" spans="1:27" customFormat="1" ht="45" customHeight="1">
      <x:c r="A28" s="36" t="s"/>
      <x:c r="B28" s="36" t="s">
        <x:v>332</x:v>
      </x:c>
      <x:c r="C28" s="37" t="s">
        <x:v>90</x:v>
      </x:c>
      <x:c r="D28" s="38" t="s">
        <x:v>333</x:v>
      </x:c>
      <x:c r="E28" s="37" t="s"/>
      <x:c r="F28" s="37" t="s"/>
      <x:c r="G28" s="37" t="s"/>
      <x:c r="H28" s="39" t="s">
        <x:v>304</x:v>
      </x:c>
      <x:c r="I28" s="40" t="n">
        <x:v>1</x:v>
      </x:c>
      <x:c r="J28" s="41" t="s"/>
      <x:c r="K28" s="42">
        <x:f>ROUND(K42,2)</x:f>
      </x:c>
      <x:c r="L28" s="37" t="s"/>
      <x:c r="M28" s="37" t="s"/>
      <x:c r="N28" s="37" t="s"/>
      <x:c r="O28" s="37" t="s"/>
      <x:c r="P28" s="37" t="s"/>
      <x:c r="Q28" s="37" t="s"/>
      <x:c r="R28" s="37" t="s"/>
      <x:c r="S28" s="37" t="s"/>
      <x:c r="T28" s="37" t="s"/>
      <x:c r="U28" s="37" t="s"/>
      <x:c r="V28" s="37" t="s"/>
      <x:c r="W28" s="37" t="s"/>
      <x:c r="X28" s="37" t="s"/>
      <x:c r="Y28" s="37" t="s"/>
      <x:c r="Z28" s="37" t="s"/>
      <x:c r="AA28" s="37" t="s"/>
    </x:row>
    <x:row r="29" spans="1:27">
      <x:c r="B29" s="14" t="s">
        <x:v>305</x:v>
      </x:c>
    </x:row>
    <x:row r="30" spans="1:27">
      <x:c r="B30" s="0" t="s">
        <x:v>306</x:v>
      </x:c>
      <x:c r="C30" s="0" t="s">
        <x:v>307</x:v>
      </x:c>
      <x:c r="D30" s="0" t="s">
        <x:v>308</x:v>
      </x:c>
      <x:c r="E30" s="43" t="n">
        <x:v>1</x:v>
      </x:c>
      <x:c r="F30" s="0" t="s">
        <x:v>309</x:v>
      </x:c>
      <x:c r="G30" s="0" t="s">
        <x:v>310</x:v>
      </x:c>
      <x:c r="H30" s="44" t="n">
        <x:v>22</x:v>
      </x:c>
      <x:c r="I30" s="0" t="s">
        <x:v>311</x:v>
      </x:c>
      <x:c r="J30" s="45">
        <x:f>ROUND(E30/I28* H30,5)</x:f>
      </x:c>
      <x:c r="K30" s="46" t="s"/>
    </x:row>
    <x:row r="31" spans="1:27">
      <x:c r="D31" s="47" t="s">
        <x:v>312</x:v>
      </x:c>
      <x:c r="E31" s="46" t="s"/>
      <x:c r="H31" s="46" t="s"/>
      <x:c r="K31" s="44">
        <x:f>SUM(J30:J30)</x:f>
      </x:c>
    </x:row>
    <x:row r="32" spans="1:27">
      <x:c r="B32" s="14" t="s">
        <x:v>313</x:v>
      </x:c>
      <x:c r="E32" s="46" t="s"/>
      <x:c r="H32" s="46" t="s"/>
      <x:c r="K32" s="46" t="s"/>
    </x:row>
    <x:row r="33" spans="1:27">
      <x:c r="B33" s="0" t="s">
        <x:v>314</x:v>
      </x:c>
      <x:c r="C33" s="0" t="s">
        <x:v>307</x:v>
      </x:c>
      <x:c r="D33" s="0" t="s">
        <x:v>315</x:v>
      </x:c>
      <x:c r="E33" s="43" t="n">
        <x:v>0.7</x:v>
      </x:c>
      <x:c r="F33" s="0" t="s">
        <x:v>309</x:v>
      </x:c>
      <x:c r="G33" s="0" t="s">
        <x:v>310</x:v>
      </x:c>
      <x:c r="H33" s="44" t="n">
        <x:v>1.71</x:v>
      </x:c>
      <x:c r="I33" s="0" t="s">
        <x:v>311</x:v>
      </x:c>
      <x:c r="J33" s="45">
        <x:f>ROUND(E33/I28* H33,5)</x:f>
      </x:c>
      <x:c r="K33" s="46" t="s"/>
    </x:row>
    <x:row r="34" spans="1:27">
      <x:c r="D34" s="47" t="s">
        <x:v>316</x:v>
      </x:c>
      <x:c r="E34" s="46" t="s"/>
      <x:c r="H34" s="46" t="s"/>
      <x:c r="K34" s="44">
        <x:f>SUM(J33:J33)</x:f>
      </x:c>
    </x:row>
    <x:row r="35" spans="1:27">
      <x:c r="B35" s="14" t="s">
        <x:v>317</x:v>
      </x:c>
      <x:c r="E35" s="46" t="s"/>
      <x:c r="H35" s="46" t="s"/>
      <x:c r="K35" s="46" t="s"/>
    </x:row>
    <x:row r="36" spans="1:27">
      <x:c r="B36" s="0" t="s">
        <x:v>318</x:v>
      </x:c>
      <x:c r="C36" s="0" t="s">
        <x:v>319</x:v>
      </x:c>
      <x:c r="D36" s="0" t="s">
        <x:v>320</x:v>
      </x:c>
      <x:c r="E36" s="43" t="n">
        <x:v>0.25</x:v>
      </x:c>
      <x:c r="G36" s="0" t="s">
        <x:v>310</x:v>
      </x:c>
      <x:c r="H36" s="44" t="n">
        <x:v>103.3</x:v>
      </x:c>
      <x:c r="I36" s="0" t="s">
        <x:v>311</x:v>
      </x:c>
      <x:c r="J36" s="45">
        <x:f>ROUND(E36* H36,5)</x:f>
      </x:c>
      <x:c r="K36" s="46" t="s"/>
    </x:row>
    <x:row r="37" spans="1:27">
      <x:c r="B37" s="0" t="s">
        <x:v>325</x:v>
      </x:c>
      <x:c r="C37" s="0" t="s">
        <x:v>90</x:v>
      </x:c>
      <x:c r="D37" s="0" t="s">
        <x:v>326</x:v>
      </x:c>
      <x:c r="E37" s="43" t="n">
        <x:v>0.2</x:v>
      </x:c>
      <x:c r="G37" s="0" t="s">
        <x:v>310</x:v>
      </x:c>
      <x:c r="H37" s="44" t="n">
        <x:v>1.67</x:v>
      </x:c>
      <x:c r="I37" s="0" t="s">
        <x:v>311</x:v>
      </x:c>
      <x:c r="J37" s="45">
        <x:f>ROUND(E37* H37,5)</x:f>
      </x:c>
      <x:c r="K37" s="46" t="s"/>
    </x:row>
    <x:row r="38" spans="1:27">
      <x:c r="B38" s="0" t="s">
        <x:v>334</x:v>
      </x:c>
      <x:c r="C38" s="0" t="s">
        <x:v>319</x:v>
      </x:c>
      <x:c r="D38" s="0" t="s">
        <x:v>335</x:v>
      </x:c>
      <x:c r="E38" s="43" t="n">
        <x:v>1.63</x:v>
      </x:c>
      <x:c r="G38" s="0" t="s">
        <x:v>310</x:v>
      </x:c>
      <x:c r="H38" s="44" t="n">
        <x:v>17.37</x:v>
      </x:c>
      <x:c r="I38" s="0" t="s">
        <x:v>311</x:v>
      </x:c>
      <x:c r="J38" s="45">
        <x:f>ROUND(E38* H38,5)</x:f>
      </x:c>
      <x:c r="K38" s="46" t="s"/>
    </x:row>
    <x:row r="39" spans="1:27">
      <x:c r="D39" s="47" t="s">
        <x:v>327</x:v>
      </x:c>
      <x:c r="E39" s="46" t="s"/>
      <x:c r="H39" s="46" t="s"/>
      <x:c r="K39" s="44">
        <x:f>SUM(J36:J38)</x:f>
      </x:c>
    </x:row>
    <x:row r="40" spans="1:27">
      <x:c r="D40" s="47" t="s">
        <x:v>328</x:v>
      </x:c>
      <x:c r="E40" s="46" t="s"/>
      <x:c r="H40" s="46" t="s"/>
      <x:c r="K40" s="48">
        <x:f>SUM(J29:J39)</x:f>
      </x:c>
    </x:row>
    <x:row r="41" spans="1:27">
      <x:c r="D41" s="47" t="s">
        <x:v>329</x:v>
      </x:c>
      <x:c r="E41" s="46" t="s"/>
      <x:c r="H41" s="46" t="n">
        <x:v>1</x:v>
      </x:c>
      <x:c r="I41" s="0" t="s">
        <x:v>330</x:v>
      </x:c>
      <x:c r="K41" s="46">
        <x:f>ROUND(H41/100*K31,5)</x:f>
      </x:c>
    </x:row>
    <x:row r="42" spans="1:27">
      <x:c r="D42" s="47" t="s">
        <x:v>331</x:v>
      </x:c>
      <x:c r="E42" s="46" t="s"/>
      <x:c r="H42" s="46" t="s"/>
      <x:c r="K42" s="48">
        <x:f>SUM(K40:K41)</x:f>
      </x:c>
    </x:row>
    <x:row r="44" spans="1:27" customFormat="1" ht="45" customHeight="1">
      <x:c r="A44" s="36" t="s"/>
      <x:c r="B44" s="36" t="s">
        <x:v>336</x:v>
      </x:c>
      <x:c r="C44" s="37" t="s">
        <x:v>90</x:v>
      </x:c>
      <x:c r="D44" s="38" t="s">
        <x:v>337</x:v>
      </x:c>
      <x:c r="E44" s="37" t="s"/>
      <x:c r="F44" s="37" t="s"/>
      <x:c r="G44" s="37" t="s"/>
      <x:c r="H44" s="39" t="s">
        <x:v>304</x:v>
      </x:c>
      <x:c r="I44" s="40" t="n">
        <x:v>1</x:v>
      </x:c>
      <x:c r="J44" s="41" t="s"/>
      <x:c r="K44" s="42">
        <x:f>ROUND(K58,2)</x:f>
      </x:c>
      <x:c r="L44" s="37" t="s"/>
      <x:c r="M44" s="37" t="s"/>
      <x:c r="N44" s="37" t="s"/>
      <x:c r="O44" s="37" t="s"/>
      <x:c r="P44" s="37" t="s"/>
      <x:c r="Q44" s="37" t="s"/>
      <x:c r="R44" s="37" t="s"/>
      <x:c r="S44" s="37" t="s"/>
      <x:c r="T44" s="37" t="s"/>
      <x:c r="U44" s="37" t="s"/>
      <x:c r="V44" s="37" t="s"/>
      <x:c r="W44" s="37" t="s"/>
      <x:c r="X44" s="37" t="s"/>
      <x:c r="Y44" s="37" t="s"/>
      <x:c r="Z44" s="37" t="s"/>
      <x:c r="AA44" s="37" t="s"/>
    </x:row>
    <x:row r="45" spans="1:27">
      <x:c r="B45" s="14" t="s">
        <x:v>305</x:v>
      </x:c>
    </x:row>
    <x:row r="46" spans="1:27">
      <x:c r="B46" s="0" t="s">
        <x:v>306</x:v>
      </x:c>
      <x:c r="C46" s="0" t="s">
        <x:v>307</x:v>
      </x:c>
      <x:c r="D46" s="0" t="s">
        <x:v>308</x:v>
      </x:c>
      <x:c r="E46" s="43" t="n">
        <x:v>1</x:v>
      </x:c>
      <x:c r="F46" s="0" t="s">
        <x:v>309</x:v>
      </x:c>
      <x:c r="G46" s="0" t="s">
        <x:v>310</x:v>
      </x:c>
      <x:c r="H46" s="44" t="n">
        <x:v>22</x:v>
      </x:c>
      <x:c r="I46" s="0" t="s">
        <x:v>311</x:v>
      </x:c>
      <x:c r="J46" s="45">
        <x:f>ROUND(E46/I44* H46,5)</x:f>
      </x:c>
      <x:c r="K46" s="46" t="s"/>
    </x:row>
    <x:row r="47" spans="1:27">
      <x:c r="D47" s="47" t="s">
        <x:v>312</x:v>
      </x:c>
      <x:c r="E47" s="46" t="s"/>
      <x:c r="H47" s="46" t="s"/>
      <x:c r="K47" s="44">
        <x:f>SUM(J46:J46)</x:f>
      </x:c>
    </x:row>
    <x:row r="48" spans="1:27">
      <x:c r="B48" s="14" t="s">
        <x:v>313</x:v>
      </x:c>
      <x:c r="E48" s="46" t="s"/>
      <x:c r="H48" s="46" t="s"/>
      <x:c r="K48" s="46" t="s"/>
    </x:row>
    <x:row r="49" spans="1:27">
      <x:c r="B49" s="0" t="s">
        <x:v>314</x:v>
      </x:c>
      <x:c r="C49" s="0" t="s">
        <x:v>307</x:v>
      </x:c>
      <x:c r="D49" s="0" t="s">
        <x:v>315</x:v>
      </x:c>
      <x:c r="E49" s="43" t="n">
        <x:v>0.7</x:v>
      </x:c>
      <x:c r="F49" s="0" t="s">
        <x:v>309</x:v>
      </x:c>
      <x:c r="G49" s="0" t="s">
        <x:v>310</x:v>
      </x:c>
      <x:c r="H49" s="44" t="n">
        <x:v>1.71</x:v>
      </x:c>
      <x:c r="I49" s="0" t="s">
        <x:v>311</x:v>
      </x:c>
      <x:c r="J49" s="45">
        <x:f>ROUND(E49/I44* H49,5)</x:f>
      </x:c>
      <x:c r="K49" s="46" t="s"/>
    </x:row>
    <x:row r="50" spans="1:27">
      <x:c r="D50" s="47" t="s">
        <x:v>316</x:v>
      </x:c>
      <x:c r="E50" s="46" t="s"/>
      <x:c r="H50" s="46" t="s"/>
      <x:c r="K50" s="44">
        <x:f>SUM(J49:J49)</x:f>
      </x:c>
    </x:row>
    <x:row r="51" spans="1:27">
      <x:c r="B51" s="14" t="s">
        <x:v>317</x:v>
      </x:c>
      <x:c r="E51" s="46" t="s"/>
      <x:c r="H51" s="46" t="s"/>
      <x:c r="K51" s="46" t="s"/>
    </x:row>
    <x:row r="52" spans="1:27">
      <x:c r="B52" s="0" t="s">
        <x:v>334</x:v>
      </x:c>
      <x:c r="C52" s="0" t="s">
        <x:v>319</x:v>
      </x:c>
      <x:c r="D52" s="0" t="s">
        <x:v>335</x:v>
      </x:c>
      <x:c r="E52" s="43" t="n">
        <x:v>1.52</x:v>
      </x:c>
      <x:c r="G52" s="0" t="s">
        <x:v>310</x:v>
      </x:c>
      <x:c r="H52" s="44" t="n">
        <x:v>17.37</x:v>
      </x:c>
      <x:c r="I52" s="0" t="s">
        <x:v>311</x:v>
      </x:c>
      <x:c r="J52" s="45">
        <x:f>ROUND(E52* H52,5)</x:f>
      </x:c>
      <x:c r="K52" s="46" t="s"/>
    </x:row>
    <x:row r="53" spans="1:27">
      <x:c r="B53" s="0" t="s">
        <x:v>318</x:v>
      </x:c>
      <x:c r="C53" s="0" t="s">
        <x:v>319</x:v>
      </x:c>
      <x:c r="D53" s="0" t="s">
        <x:v>320</x:v>
      </x:c>
      <x:c r="E53" s="43" t="n">
        <x:v>0.38</x:v>
      </x:c>
      <x:c r="G53" s="0" t="s">
        <x:v>310</x:v>
      </x:c>
      <x:c r="H53" s="44" t="n">
        <x:v>103.3</x:v>
      </x:c>
      <x:c r="I53" s="0" t="s">
        <x:v>311</x:v>
      </x:c>
      <x:c r="J53" s="45">
        <x:f>ROUND(E53* H53,5)</x:f>
      </x:c>
      <x:c r="K53" s="46" t="s"/>
    </x:row>
    <x:row r="54" spans="1:27">
      <x:c r="B54" s="0" t="s">
        <x:v>325</x:v>
      </x:c>
      <x:c r="C54" s="0" t="s">
        <x:v>90</x:v>
      </x:c>
      <x:c r="D54" s="0" t="s">
        <x:v>326</x:v>
      </x:c>
      <x:c r="E54" s="43" t="n">
        <x:v>0.2</x:v>
      </x:c>
      <x:c r="G54" s="0" t="s">
        <x:v>310</x:v>
      </x:c>
      <x:c r="H54" s="44" t="n">
        <x:v>1.67</x:v>
      </x:c>
      <x:c r="I54" s="0" t="s">
        <x:v>311</x:v>
      </x:c>
      <x:c r="J54" s="45">
        <x:f>ROUND(E54* H54,5)</x:f>
      </x:c>
      <x:c r="K54" s="46" t="s"/>
    </x:row>
    <x:row r="55" spans="1:27">
      <x:c r="D55" s="47" t="s">
        <x:v>327</x:v>
      </x:c>
      <x:c r="E55" s="46" t="s"/>
      <x:c r="H55" s="46" t="s"/>
      <x:c r="K55" s="44">
        <x:f>SUM(J52:J54)</x:f>
      </x:c>
    </x:row>
    <x:row r="56" spans="1:27">
      <x:c r="D56" s="47" t="s">
        <x:v>328</x:v>
      </x:c>
      <x:c r="E56" s="46" t="s"/>
      <x:c r="H56" s="46" t="s"/>
      <x:c r="K56" s="48">
        <x:f>SUM(J45:J55)</x:f>
      </x:c>
    </x:row>
    <x:row r="57" spans="1:27">
      <x:c r="D57" s="47" t="s">
        <x:v>329</x:v>
      </x:c>
      <x:c r="E57" s="46" t="s"/>
      <x:c r="H57" s="46" t="n">
        <x:v>1</x:v>
      </x:c>
      <x:c r="I57" s="0" t="s">
        <x:v>330</x:v>
      </x:c>
      <x:c r="K57" s="46">
        <x:f>ROUND(H57/100*K47,5)</x:f>
      </x:c>
    </x:row>
    <x:row r="58" spans="1:27">
      <x:c r="D58" s="47" t="s">
        <x:v>331</x:v>
      </x:c>
      <x:c r="E58" s="46" t="s"/>
      <x:c r="H58" s="46" t="s"/>
      <x:c r="K58" s="48">
        <x:f>SUM(K56:K57)</x:f>
      </x:c>
    </x:row>
    <x:row r="60" spans="1:27" customFormat="1" ht="45" customHeight="1">
      <x:c r="A60" s="36" t="s"/>
      <x:c r="B60" s="36" t="s">
        <x:v>338</x:v>
      </x:c>
      <x:c r="C60" s="37" t="s">
        <x:v>90</x:v>
      </x:c>
      <x:c r="D60" s="38" t="s">
        <x:v>339</x:v>
      </x:c>
      <x:c r="E60" s="37" t="s"/>
      <x:c r="F60" s="37" t="s"/>
      <x:c r="G60" s="37" t="s"/>
      <x:c r="H60" s="39" t="s">
        <x:v>304</x:v>
      </x:c>
      <x:c r="I60" s="40" t="n">
        <x:v>1</x:v>
      </x:c>
      <x:c r="J60" s="41" t="s"/>
      <x:c r="K60" s="42">
        <x:f>ROUND(K74,2)</x:f>
      </x:c>
      <x:c r="L60" s="37" t="s"/>
      <x:c r="M60" s="37" t="s"/>
      <x:c r="N60" s="37" t="s"/>
      <x:c r="O60" s="37" t="s"/>
      <x:c r="P60" s="37" t="s"/>
      <x:c r="Q60" s="37" t="s"/>
      <x:c r="R60" s="37" t="s"/>
      <x:c r="S60" s="37" t="s"/>
      <x:c r="T60" s="37" t="s"/>
      <x:c r="U60" s="37" t="s"/>
      <x:c r="V60" s="37" t="s"/>
      <x:c r="W60" s="37" t="s"/>
      <x:c r="X60" s="37" t="s"/>
      <x:c r="Y60" s="37" t="s"/>
      <x:c r="Z60" s="37" t="s"/>
      <x:c r="AA60" s="37" t="s"/>
    </x:row>
    <x:row r="61" spans="1:27">
      <x:c r="B61" s="14" t="s">
        <x:v>305</x:v>
      </x:c>
    </x:row>
    <x:row r="62" spans="1:27">
      <x:c r="B62" s="0" t="s">
        <x:v>306</x:v>
      </x:c>
      <x:c r="C62" s="0" t="s">
        <x:v>307</x:v>
      </x:c>
      <x:c r="D62" s="0" t="s">
        <x:v>308</x:v>
      </x:c>
      <x:c r="E62" s="43" t="n">
        <x:v>1</x:v>
      </x:c>
      <x:c r="F62" s="0" t="s">
        <x:v>309</x:v>
      </x:c>
      <x:c r="G62" s="0" t="s">
        <x:v>310</x:v>
      </x:c>
      <x:c r="H62" s="44" t="n">
        <x:v>22</x:v>
      </x:c>
      <x:c r="I62" s="0" t="s">
        <x:v>311</x:v>
      </x:c>
      <x:c r="J62" s="45">
        <x:f>ROUND(E62/I60* H62,5)</x:f>
      </x:c>
      <x:c r="K62" s="46" t="s"/>
    </x:row>
    <x:row r="63" spans="1:27">
      <x:c r="D63" s="47" t="s">
        <x:v>312</x:v>
      </x:c>
      <x:c r="E63" s="46" t="s"/>
      <x:c r="H63" s="46" t="s"/>
      <x:c r="K63" s="44">
        <x:f>SUM(J62:J62)</x:f>
      </x:c>
    </x:row>
    <x:row r="64" spans="1:27">
      <x:c r="B64" s="14" t="s">
        <x:v>313</x:v>
      </x:c>
      <x:c r="E64" s="46" t="s"/>
      <x:c r="H64" s="46" t="s"/>
      <x:c r="K64" s="46" t="s"/>
    </x:row>
    <x:row r="65" spans="1:27">
      <x:c r="B65" s="0" t="s">
        <x:v>314</x:v>
      </x:c>
      <x:c r="C65" s="0" t="s">
        <x:v>307</x:v>
      </x:c>
      <x:c r="D65" s="0" t="s">
        <x:v>315</x:v>
      </x:c>
      <x:c r="E65" s="43" t="n">
        <x:v>0.7</x:v>
      </x:c>
      <x:c r="F65" s="0" t="s">
        <x:v>309</x:v>
      </x:c>
      <x:c r="G65" s="0" t="s">
        <x:v>310</x:v>
      </x:c>
      <x:c r="H65" s="44" t="n">
        <x:v>1.71</x:v>
      </x:c>
      <x:c r="I65" s="0" t="s">
        <x:v>311</x:v>
      </x:c>
      <x:c r="J65" s="45">
        <x:f>ROUND(E65/I60* H65,5)</x:f>
      </x:c>
      <x:c r="K65" s="46" t="s"/>
    </x:row>
    <x:row r="66" spans="1:27">
      <x:c r="D66" s="47" t="s">
        <x:v>316</x:v>
      </x:c>
      <x:c r="E66" s="46" t="s"/>
      <x:c r="H66" s="46" t="s"/>
      <x:c r="K66" s="44">
        <x:f>SUM(J65:J65)</x:f>
      </x:c>
    </x:row>
    <x:row r="67" spans="1:27">
      <x:c r="B67" s="14" t="s">
        <x:v>317</x:v>
      </x:c>
      <x:c r="E67" s="46" t="s"/>
      <x:c r="H67" s="46" t="s"/>
      <x:c r="K67" s="46" t="s"/>
    </x:row>
    <x:row r="68" spans="1:27">
      <x:c r="B68" s="0" t="s">
        <x:v>325</x:v>
      </x:c>
      <x:c r="C68" s="0" t="s">
        <x:v>90</x:v>
      </x:c>
      <x:c r="D68" s="0" t="s">
        <x:v>326</x:v>
      </x:c>
      <x:c r="E68" s="43" t="n">
        <x:v>0.2</x:v>
      </x:c>
      <x:c r="G68" s="0" t="s">
        <x:v>310</x:v>
      </x:c>
      <x:c r="H68" s="44" t="n">
        <x:v>1.67</x:v>
      </x:c>
      <x:c r="I68" s="0" t="s">
        <x:v>311</x:v>
      </x:c>
      <x:c r="J68" s="45">
        <x:f>ROUND(E68* H68,5)</x:f>
      </x:c>
      <x:c r="K68" s="46" t="s"/>
    </x:row>
    <x:row r="69" spans="1:27">
      <x:c r="B69" s="0" t="s">
        <x:v>334</x:v>
      </x:c>
      <x:c r="C69" s="0" t="s">
        <x:v>319</x:v>
      </x:c>
      <x:c r="D69" s="0" t="s">
        <x:v>335</x:v>
      </x:c>
      <x:c r="E69" s="43" t="n">
        <x:v>1.48</x:v>
      </x:c>
      <x:c r="G69" s="0" t="s">
        <x:v>310</x:v>
      </x:c>
      <x:c r="H69" s="44" t="n">
        <x:v>17.37</x:v>
      </x:c>
      <x:c r="I69" s="0" t="s">
        <x:v>311</x:v>
      </x:c>
      <x:c r="J69" s="45">
        <x:f>ROUND(E69* H69,5)</x:f>
      </x:c>
      <x:c r="K69" s="46" t="s"/>
    </x:row>
    <x:row r="70" spans="1:27">
      <x:c r="B70" s="0" t="s">
        <x:v>318</x:v>
      </x:c>
      <x:c r="C70" s="0" t="s">
        <x:v>319</x:v>
      </x:c>
      <x:c r="D70" s="0" t="s">
        <x:v>320</x:v>
      </x:c>
      <x:c r="E70" s="43" t="n">
        <x:v>0.45</x:v>
      </x:c>
      <x:c r="G70" s="0" t="s">
        <x:v>310</x:v>
      </x:c>
      <x:c r="H70" s="44" t="n">
        <x:v>103.3</x:v>
      </x:c>
      <x:c r="I70" s="0" t="s">
        <x:v>311</x:v>
      </x:c>
      <x:c r="J70" s="45">
        <x:f>ROUND(E70* H70,5)</x:f>
      </x:c>
      <x:c r="K70" s="46" t="s"/>
    </x:row>
    <x:row r="71" spans="1:27">
      <x:c r="D71" s="47" t="s">
        <x:v>327</x:v>
      </x:c>
      <x:c r="E71" s="46" t="s"/>
      <x:c r="H71" s="46" t="s"/>
      <x:c r="K71" s="44">
        <x:f>SUM(J68:J70)</x:f>
      </x:c>
    </x:row>
    <x:row r="72" spans="1:27">
      <x:c r="D72" s="47" t="s">
        <x:v>328</x:v>
      </x:c>
      <x:c r="E72" s="46" t="s"/>
      <x:c r="H72" s="46" t="s"/>
      <x:c r="K72" s="48">
        <x:f>SUM(J61:J71)</x:f>
      </x:c>
    </x:row>
    <x:row r="73" spans="1:27">
      <x:c r="D73" s="47" t="s">
        <x:v>329</x:v>
      </x:c>
      <x:c r="E73" s="46" t="s"/>
      <x:c r="H73" s="46" t="n">
        <x:v>1</x:v>
      </x:c>
      <x:c r="I73" s="0" t="s">
        <x:v>330</x:v>
      </x:c>
      <x:c r="K73" s="46">
        <x:f>ROUND(H73/100*K63,5)</x:f>
      </x:c>
    </x:row>
    <x:row r="74" spans="1:27">
      <x:c r="D74" s="47" t="s">
        <x:v>331</x:v>
      </x:c>
      <x:c r="E74" s="46" t="s"/>
      <x:c r="H74" s="46" t="s"/>
      <x:c r="K74" s="48">
        <x:f>SUM(K72:K73)</x:f>
      </x:c>
    </x:row>
    <x:row r="76" spans="1:27" customFormat="1" ht="45" customHeight="1">
      <x:c r="A76" s="36" t="s"/>
      <x:c r="B76" s="36" t="s">
        <x:v>340</x:v>
      </x:c>
      <x:c r="C76" s="37" t="s">
        <x:v>90</x:v>
      </x:c>
      <x:c r="D76" s="38" t="s">
        <x:v>341</x:v>
      </x:c>
      <x:c r="E76" s="37" t="s"/>
      <x:c r="F76" s="37" t="s"/>
      <x:c r="G76" s="37" t="s"/>
      <x:c r="H76" s="39" t="s">
        <x:v>304</x:v>
      </x:c>
      <x:c r="I76" s="40" t="n">
        <x:v>1</x:v>
      </x:c>
      <x:c r="J76" s="41" t="s"/>
      <x:c r="K76" s="42">
        <x:f>ROUND(K91,2)</x:f>
      </x:c>
      <x:c r="L76" s="37" t="s"/>
      <x:c r="M76" s="37" t="s"/>
      <x:c r="N76" s="37" t="s"/>
      <x:c r="O76" s="37" t="s"/>
      <x:c r="P76" s="37" t="s"/>
      <x:c r="Q76" s="37" t="s"/>
      <x:c r="R76" s="37" t="s"/>
      <x:c r="S76" s="37" t="s"/>
      <x:c r="T76" s="37" t="s"/>
      <x:c r="U76" s="37" t="s"/>
      <x:c r="V76" s="37" t="s"/>
      <x:c r="W76" s="37" t="s"/>
      <x:c r="X76" s="37" t="s"/>
      <x:c r="Y76" s="37" t="s"/>
      <x:c r="Z76" s="37" t="s"/>
      <x:c r="AA76" s="37" t="s"/>
    </x:row>
    <x:row r="77" spans="1:27">
      <x:c r="B77" s="14" t="s">
        <x:v>305</x:v>
      </x:c>
    </x:row>
    <x:row r="78" spans="1:27">
      <x:c r="B78" s="0" t="s">
        <x:v>306</x:v>
      </x:c>
      <x:c r="C78" s="0" t="s">
        <x:v>307</x:v>
      </x:c>
      <x:c r="D78" s="0" t="s">
        <x:v>308</x:v>
      </x:c>
      <x:c r="E78" s="43" t="n">
        <x:v>1.05</x:v>
      </x:c>
      <x:c r="F78" s="0" t="s">
        <x:v>309</x:v>
      </x:c>
      <x:c r="G78" s="0" t="s">
        <x:v>310</x:v>
      </x:c>
      <x:c r="H78" s="44" t="n">
        <x:v>22</x:v>
      </x:c>
      <x:c r="I78" s="0" t="s">
        <x:v>311</x:v>
      </x:c>
      <x:c r="J78" s="45">
        <x:f>ROUND(E78/I76* H78,5)</x:f>
      </x:c>
      <x:c r="K78" s="46" t="s"/>
    </x:row>
    <x:row r="79" spans="1:27">
      <x:c r="D79" s="47" t="s">
        <x:v>312</x:v>
      </x:c>
      <x:c r="E79" s="46" t="s"/>
      <x:c r="H79" s="46" t="s"/>
      <x:c r="K79" s="44">
        <x:f>SUM(J78:J78)</x:f>
      </x:c>
    </x:row>
    <x:row r="80" spans="1:27">
      <x:c r="B80" s="14" t="s">
        <x:v>313</x:v>
      </x:c>
      <x:c r="E80" s="46" t="s"/>
      <x:c r="H80" s="46" t="s"/>
      <x:c r="K80" s="46" t="s"/>
    </x:row>
    <x:row r="81" spans="1:27">
      <x:c r="B81" s="0" t="s">
        <x:v>314</x:v>
      </x:c>
      <x:c r="C81" s="0" t="s">
        <x:v>307</x:v>
      </x:c>
      <x:c r="D81" s="0" t="s">
        <x:v>315</x:v>
      </x:c>
      <x:c r="E81" s="43" t="n">
        <x:v>0.725</x:v>
      </x:c>
      <x:c r="F81" s="0" t="s">
        <x:v>309</x:v>
      </x:c>
      <x:c r="G81" s="0" t="s">
        <x:v>310</x:v>
      </x:c>
      <x:c r="H81" s="44" t="n">
        <x:v>1.71</x:v>
      </x:c>
      <x:c r="I81" s="0" t="s">
        <x:v>311</x:v>
      </x:c>
      <x:c r="J81" s="45">
        <x:f>ROUND(E81/I76* H81,5)</x:f>
      </x:c>
      <x:c r="K81" s="46" t="s"/>
    </x:row>
    <x:row r="82" spans="1:27">
      <x:c r="D82" s="47" t="s">
        <x:v>316</x:v>
      </x:c>
      <x:c r="E82" s="46" t="s"/>
      <x:c r="H82" s="46" t="s"/>
      <x:c r="K82" s="44">
        <x:f>SUM(J81:J81)</x:f>
      </x:c>
    </x:row>
    <x:row r="83" spans="1:27">
      <x:c r="B83" s="14" t="s">
        <x:v>317</x:v>
      </x:c>
      <x:c r="E83" s="46" t="s"/>
      <x:c r="H83" s="46" t="s"/>
      <x:c r="K83" s="46" t="s"/>
    </x:row>
    <x:row r="84" spans="1:27">
      <x:c r="B84" s="0" t="s">
        <x:v>325</x:v>
      </x:c>
      <x:c r="C84" s="0" t="s">
        <x:v>90</x:v>
      </x:c>
      <x:c r="D84" s="0" t="s">
        <x:v>326</x:v>
      </x:c>
      <x:c r="E84" s="43" t="n">
        <x:v>0.2</x:v>
      </x:c>
      <x:c r="G84" s="0" t="s">
        <x:v>310</x:v>
      </x:c>
      <x:c r="H84" s="44" t="n">
        <x:v>1.67</x:v>
      </x:c>
      <x:c r="I84" s="0" t="s">
        <x:v>311</x:v>
      </x:c>
      <x:c r="J84" s="45">
        <x:f>ROUND(E84* H84,5)</x:f>
      </x:c>
      <x:c r="K84" s="46" t="s"/>
    </x:row>
    <x:row r="85" spans="1:27">
      <x:c r="B85" s="0" t="s">
        <x:v>334</x:v>
      </x:c>
      <x:c r="C85" s="0" t="s">
        <x:v>319</x:v>
      </x:c>
      <x:c r="D85" s="0" t="s">
        <x:v>335</x:v>
      </x:c>
      <x:c r="E85" s="43" t="n">
        <x:v>1.53</x:v>
      </x:c>
      <x:c r="G85" s="0" t="s">
        <x:v>310</x:v>
      </x:c>
      <x:c r="H85" s="44" t="n">
        <x:v>17.37</x:v>
      </x:c>
      <x:c r="I85" s="0" t="s">
        <x:v>311</x:v>
      </x:c>
      <x:c r="J85" s="45">
        <x:f>ROUND(E85* H85,5)</x:f>
      </x:c>
      <x:c r="K85" s="46" t="s"/>
    </x:row>
    <x:row r="86" spans="1:27">
      <x:c r="B86" s="0" t="s">
        <x:v>318</x:v>
      </x:c>
      <x:c r="C86" s="0" t="s">
        <x:v>319</x:v>
      </x:c>
      <x:c r="D86" s="0" t="s">
        <x:v>320</x:v>
      </x:c>
      <x:c r="E86" s="43" t="n">
        <x:v>0.2</x:v>
      </x:c>
      <x:c r="G86" s="0" t="s">
        <x:v>310</x:v>
      </x:c>
      <x:c r="H86" s="44" t="n">
        <x:v>103.3</x:v>
      </x:c>
      <x:c r="I86" s="0" t="s">
        <x:v>311</x:v>
      </x:c>
      <x:c r="J86" s="45">
        <x:f>ROUND(E86* H86,5)</x:f>
      </x:c>
      <x:c r="K86" s="46" t="s"/>
    </x:row>
    <x:row r="87" spans="1:27">
      <x:c r="B87" s="0" t="s">
        <x:v>342</x:v>
      </x:c>
      <x:c r="C87" s="0" t="s">
        <x:v>343</x:v>
      </x:c>
      <x:c r="D87" s="0" t="s">
        <x:v>344</x:v>
      </x:c>
      <x:c r="E87" s="43" t="n">
        <x:v>400</x:v>
      </x:c>
      <x:c r="G87" s="0" t="s">
        <x:v>310</x:v>
      </x:c>
      <x:c r="H87" s="44" t="n">
        <x:v>0.22</x:v>
      </x:c>
      <x:c r="I87" s="0" t="s">
        <x:v>311</x:v>
      </x:c>
      <x:c r="J87" s="45">
        <x:f>ROUND(E87* H87,5)</x:f>
      </x:c>
      <x:c r="K87" s="46" t="s"/>
    </x:row>
    <x:row r="88" spans="1:27">
      <x:c r="D88" s="47" t="s">
        <x:v>327</x:v>
      </x:c>
      <x:c r="E88" s="46" t="s"/>
      <x:c r="H88" s="46" t="s"/>
      <x:c r="K88" s="44">
        <x:f>SUM(J84:J87)</x:f>
      </x:c>
    </x:row>
    <x:row r="89" spans="1:27">
      <x:c r="D89" s="47" t="s">
        <x:v>328</x:v>
      </x:c>
      <x:c r="E89" s="46" t="s"/>
      <x:c r="H89" s="46" t="s"/>
      <x:c r="K89" s="48">
        <x:f>SUM(J77:J88)</x:f>
      </x:c>
    </x:row>
    <x:row r="90" spans="1:27">
      <x:c r="D90" s="47" t="s">
        <x:v>329</x:v>
      </x:c>
      <x:c r="E90" s="46" t="s"/>
      <x:c r="H90" s="46" t="n">
        <x:v>1</x:v>
      </x:c>
      <x:c r="I90" s="0" t="s">
        <x:v>330</x:v>
      </x:c>
      <x:c r="K90" s="46">
        <x:f>ROUND(H90/100*K79,5)</x:f>
      </x:c>
    </x:row>
    <x:row r="91" spans="1:27">
      <x:c r="D91" s="47" t="s">
        <x:v>331</x:v>
      </x:c>
      <x:c r="E91" s="46" t="s"/>
      <x:c r="H91" s="46" t="s"/>
      <x:c r="K91" s="48">
        <x:f>SUM(K89:K90)</x:f>
      </x:c>
    </x:row>
    <x:row r="93" spans="1:27" customFormat="1" ht="45" customHeight="1">
      <x:c r="A93" s="36" t="s"/>
      <x:c r="B93" s="36" t="s">
        <x:v>345</x:v>
      </x:c>
      <x:c r="C93" s="37" t="s">
        <x:v>90</x:v>
      </x:c>
      <x:c r="D93" s="38" t="s">
        <x:v>346</x:v>
      </x:c>
      <x:c r="E93" s="37" t="s"/>
      <x:c r="F93" s="37" t="s"/>
      <x:c r="G93" s="37" t="s"/>
      <x:c r="H93" s="39" t="s">
        <x:v>304</x:v>
      </x:c>
      <x:c r="I93" s="40" t="n">
        <x:v>1</x:v>
      </x:c>
      <x:c r="J93" s="41" t="s"/>
      <x:c r="K93" s="42">
        <x:f>ROUND(K108,2)</x:f>
      </x:c>
      <x:c r="L93" s="37" t="s"/>
      <x:c r="M93" s="37" t="s"/>
      <x:c r="N93" s="37" t="s"/>
      <x:c r="O93" s="37" t="s"/>
      <x:c r="P93" s="37" t="s"/>
      <x:c r="Q93" s="37" t="s"/>
      <x:c r="R93" s="37" t="s"/>
      <x:c r="S93" s="37" t="s"/>
      <x:c r="T93" s="37" t="s"/>
      <x:c r="U93" s="37" t="s"/>
      <x:c r="V93" s="37" t="s"/>
      <x:c r="W93" s="37" t="s"/>
      <x:c r="X93" s="37" t="s"/>
      <x:c r="Y93" s="37" t="s"/>
      <x:c r="Z93" s="37" t="s"/>
      <x:c r="AA93" s="37" t="s"/>
    </x:row>
    <x:row r="94" spans="1:27">
      <x:c r="B94" s="14" t="s">
        <x:v>305</x:v>
      </x:c>
    </x:row>
    <x:row r="95" spans="1:27">
      <x:c r="B95" s="0" t="s">
        <x:v>306</x:v>
      </x:c>
      <x:c r="C95" s="0" t="s">
        <x:v>307</x:v>
      </x:c>
      <x:c r="D95" s="0" t="s">
        <x:v>308</x:v>
      </x:c>
      <x:c r="E95" s="43" t="n">
        <x:v>1.05</x:v>
      </x:c>
      <x:c r="F95" s="0" t="s">
        <x:v>309</x:v>
      </x:c>
      <x:c r="G95" s="0" t="s">
        <x:v>310</x:v>
      </x:c>
      <x:c r="H95" s="44" t="n">
        <x:v>22</x:v>
      </x:c>
      <x:c r="I95" s="0" t="s">
        <x:v>311</x:v>
      </x:c>
      <x:c r="J95" s="45">
        <x:f>ROUND(E95/I93* H95,5)</x:f>
      </x:c>
      <x:c r="K95" s="46" t="s"/>
    </x:row>
    <x:row r="96" spans="1:27">
      <x:c r="D96" s="47" t="s">
        <x:v>312</x:v>
      </x:c>
      <x:c r="E96" s="46" t="s"/>
      <x:c r="H96" s="46" t="s"/>
      <x:c r="K96" s="44">
        <x:f>SUM(J95:J95)</x:f>
      </x:c>
    </x:row>
    <x:row r="97" spans="1:27">
      <x:c r="B97" s="14" t="s">
        <x:v>313</x:v>
      </x:c>
      <x:c r="E97" s="46" t="s"/>
      <x:c r="H97" s="46" t="s"/>
      <x:c r="K97" s="46" t="s"/>
    </x:row>
    <x:row r="98" spans="1:27">
      <x:c r="B98" s="0" t="s">
        <x:v>314</x:v>
      </x:c>
      <x:c r="C98" s="0" t="s">
        <x:v>307</x:v>
      </x:c>
      <x:c r="D98" s="0" t="s">
        <x:v>315</x:v>
      </x:c>
      <x:c r="E98" s="43" t="n">
        <x:v>0.725</x:v>
      </x:c>
      <x:c r="F98" s="0" t="s">
        <x:v>309</x:v>
      </x:c>
      <x:c r="G98" s="0" t="s">
        <x:v>310</x:v>
      </x:c>
      <x:c r="H98" s="44" t="n">
        <x:v>1.71</x:v>
      </x:c>
      <x:c r="I98" s="0" t="s">
        <x:v>311</x:v>
      </x:c>
      <x:c r="J98" s="45">
        <x:f>ROUND(E98/I93* H98,5)</x:f>
      </x:c>
      <x:c r="K98" s="46" t="s"/>
    </x:row>
    <x:row r="99" spans="1:27">
      <x:c r="D99" s="47" t="s">
        <x:v>316</x:v>
      </x:c>
      <x:c r="E99" s="46" t="s"/>
      <x:c r="H99" s="46" t="s"/>
      <x:c r="K99" s="44">
        <x:f>SUM(J98:J98)</x:f>
      </x:c>
    </x:row>
    <x:row r="100" spans="1:27">
      <x:c r="B100" s="14" t="s">
        <x:v>317</x:v>
      </x:c>
      <x:c r="E100" s="46" t="s"/>
      <x:c r="H100" s="46" t="s"/>
      <x:c r="K100" s="46" t="s"/>
    </x:row>
    <x:row r="101" spans="1:27">
      <x:c r="B101" s="0" t="s">
        <x:v>342</x:v>
      </x:c>
      <x:c r="C101" s="0" t="s">
        <x:v>343</x:v>
      </x:c>
      <x:c r="D101" s="0" t="s">
        <x:v>344</x:v>
      </x:c>
      <x:c r="E101" s="43" t="n">
        <x:v>190</x:v>
      </x:c>
      <x:c r="G101" s="0" t="s">
        <x:v>310</x:v>
      </x:c>
      <x:c r="H101" s="44" t="n">
        <x:v>0.22</x:v>
      </x:c>
      <x:c r="I101" s="0" t="s">
        <x:v>311</x:v>
      </x:c>
      <x:c r="J101" s="45">
        <x:f>ROUND(E101* H101,5)</x:f>
      </x:c>
      <x:c r="K101" s="46" t="s"/>
    </x:row>
    <x:row r="102" spans="1:27">
      <x:c r="B102" s="0" t="s">
        <x:v>325</x:v>
      </x:c>
      <x:c r="C102" s="0" t="s">
        <x:v>90</x:v>
      </x:c>
      <x:c r="D102" s="0" t="s">
        <x:v>326</x:v>
      </x:c>
      <x:c r="E102" s="43" t="n">
        <x:v>0.2</x:v>
      </x:c>
      <x:c r="G102" s="0" t="s">
        <x:v>310</x:v>
      </x:c>
      <x:c r="H102" s="44" t="n">
        <x:v>1.67</x:v>
      </x:c>
      <x:c r="I102" s="0" t="s">
        <x:v>311</x:v>
      </x:c>
      <x:c r="J102" s="45">
        <x:f>ROUND(E102* H102,5)</x:f>
      </x:c>
      <x:c r="K102" s="46" t="s"/>
    </x:row>
    <x:row r="103" spans="1:27">
      <x:c r="B103" s="0" t="s">
        <x:v>334</x:v>
      </x:c>
      <x:c r="C103" s="0" t="s">
        <x:v>319</x:v>
      </x:c>
      <x:c r="D103" s="0" t="s">
        <x:v>335</x:v>
      </x:c>
      <x:c r="E103" s="43" t="n">
        <x:v>1.38</x:v>
      </x:c>
      <x:c r="G103" s="0" t="s">
        <x:v>310</x:v>
      </x:c>
      <x:c r="H103" s="44" t="n">
        <x:v>17.37</x:v>
      </x:c>
      <x:c r="I103" s="0" t="s">
        <x:v>311</x:v>
      </x:c>
      <x:c r="J103" s="45">
        <x:f>ROUND(E103* H103,5)</x:f>
      </x:c>
      <x:c r="K103" s="46" t="s"/>
    </x:row>
    <x:row r="104" spans="1:27">
      <x:c r="B104" s="0" t="s">
        <x:v>318</x:v>
      </x:c>
      <x:c r="C104" s="0" t="s">
        <x:v>319</x:v>
      </x:c>
      <x:c r="D104" s="0" t="s">
        <x:v>320</x:v>
      </x:c>
      <x:c r="E104" s="43" t="n">
        <x:v>0.38</x:v>
      </x:c>
      <x:c r="G104" s="0" t="s">
        <x:v>310</x:v>
      </x:c>
      <x:c r="H104" s="44" t="n">
        <x:v>103.3</x:v>
      </x:c>
      <x:c r="I104" s="0" t="s">
        <x:v>311</x:v>
      </x:c>
      <x:c r="J104" s="45">
        <x:f>ROUND(E104* H104,5)</x:f>
      </x:c>
      <x:c r="K104" s="46" t="s"/>
    </x:row>
    <x:row r="105" spans="1:27">
      <x:c r="D105" s="47" t="s">
        <x:v>327</x:v>
      </x:c>
      <x:c r="E105" s="46" t="s"/>
      <x:c r="H105" s="46" t="s"/>
      <x:c r="K105" s="44">
        <x:f>SUM(J101:J104)</x:f>
      </x:c>
    </x:row>
    <x:row r="106" spans="1:27">
      <x:c r="D106" s="47" t="s">
        <x:v>328</x:v>
      </x:c>
      <x:c r="E106" s="46" t="s"/>
      <x:c r="H106" s="46" t="s"/>
      <x:c r="K106" s="48">
        <x:f>SUM(J94:J105)</x:f>
      </x:c>
    </x:row>
    <x:row r="107" spans="1:27">
      <x:c r="D107" s="47" t="s">
        <x:v>329</x:v>
      </x:c>
      <x:c r="E107" s="46" t="s"/>
      <x:c r="H107" s="46" t="n">
        <x:v>1</x:v>
      </x:c>
      <x:c r="I107" s="0" t="s">
        <x:v>330</x:v>
      </x:c>
      <x:c r="K107" s="46">
        <x:f>ROUND(H107/100*K96,5)</x:f>
      </x:c>
    </x:row>
    <x:row r="108" spans="1:27">
      <x:c r="D108" s="47" t="s">
        <x:v>331</x:v>
      </x:c>
      <x:c r="E108" s="46" t="s"/>
      <x:c r="H108" s="46" t="s"/>
      <x:c r="K108" s="48">
        <x:f>SUM(K106:K107)</x:f>
      </x:c>
    </x:row>
    <x:row r="110" spans="1:27" customFormat="1" ht="45" customHeight="1">
      <x:c r="A110" s="36" t="s"/>
      <x:c r="B110" s="36" t="s">
        <x:v>347</x:v>
      </x:c>
      <x:c r="C110" s="37" t="s">
        <x:v>90</x:v>
      </x:c>
      <x:c r="D110" s="38" t="s">
        <x:v>348</x:v>
      </x:c>
      <x:c r="E110" s="37" t="s"/>
      <x:c r="F110" s="37" t="s"/>
      <x:c r="G110" s="37" t="s"/>
      <x:c r="H110" s="39" t="s">
        <x:v>304</x:v>
      </x:c>
      <x:c r="I110" s="40" t="n">
        <x:v>1</x:v>
      </x:c>
      <x:c r="J110" s="41" t="s"/>
      <x:c r="K110" s="42">
        <x:f>ROUND(K125,2)</x:f>
      </x:c>
      <x:c r="L110" s="37" t="s"/>
      <x:c r="M110" s="37" t="s"/>
      <x:c r="N110" s="37" t="s"/>
      <x:c r="O110" s="37" t="s"/>
      <x:c r="P110" s="37" t="s"/>
      <x:c r="Q110" s="37" t="s"/>
      <x:c r="R110" s="37" t="s"/>
      <x:c r="S110" s="37" t="s"/>
      <x:c r="T110" s="37" t="s"/>
      <x:c r="U110" s="37" t="s"/>
      <x:c r="V110" s="37" t="s"/>
      <x:c r="W110" s="37" t="s"/>
      <x:c r="X110" s="37" t="s"/>
      <x:c r="Y110" s="37" t="s"/>
      <x:c r="Z110" s="37" t="s"/>
      <x:c r="AA110" s="37" t="s"/>
    </x:row>
    <x:row r="111" spans="1:27">
      <x:c r="B111" s="14" t="s">
        <x:v>305</x:v>
      </x:c>
    </x:row>
    <x:row r="112" spans="1:27">
      <x:c r="B112" s="0" t="s">
        <x:v>306</x:v>
      </x:c>
      <x:c r="C112" s="0" t="s">
        <x:v>307</x:v>
      </x:c>
      <x:c r="D112" s="0" t="s">
        <x:v>308</x:v>
      </x:c>
      <x:c r="E112" s="43" t="n">
        <x:v>1.05</x:v>
      </x:c>
      <x:c r="F112" s="0" t="s">
        <x:v>309</x:v>
      </x:c>
      <x:c r="G112" s="0" t="s">
        <x:v>310</x:v>
      </x:c>
      <x:c r="H112" s="44" t="n">
        <x:v>22</x:v>
      </x:c>
      <x:c r="I112" s="0" t="s">
        <x:v>311</x:v>
      </x:c>
      <x:c r="J112" s="45">
        <x:f>ROUND(E112/I110* H112,5)</x:f>
      </x:c>
      <x:c r="K112" s="46" t="s"/>
    </x:row>
    <x:row r="113" spans="1:27">
      <x:c r="D113" s="47" t="s">
        <x:v>312</x:v>
      </x:c>
      <x:c r="E113" s="46" t="s"/>
      <x:c r="H113" s="46" t="s"/>
      <x:c r="K113" s="44">
        <x:f>SUM(J112:J112)</x:f>
      </x:c>
    </x:row>
    <x:row r="114" spans="1:27">
      <x:c r="B114" s="14" t="s">
        <x:v>313</x:v>
      </x:c>
      <x:c r="E114" s="46" t="s"/>
      <x:c r="H114" s="46" t="s"/>
      <x:c r="K114" s="46" t="s"/>
    </x:row>
    <x:row r="115" spans="1:27">
      <x:c r="B115" s="0" t="s">
        <x:v>314</x:v>
      </x:c>
      <x:c r="C115" s="0" t="s">
        <x:v>307</x:v>
      </x:c>
      <x:c r="D115" s="0" t="s">
        <x:v>315</x:v>
      </x:c>
      <x:c r="E115" s="43" t="n">
        <x:v>0.725</x:v>
      </x:c>
      <x:c r="F115" s="0" t="s">
        <x:v>309</x:v>
      </x:c>
      <x:c r="G115" s="0" t="s">
        <x:v>310</x:v>
      </x:c>
      <x:c r="H115" s="44" t="n">
        <x:v>1.71</x:v>
      </x:c>
      <x:c r="I115" s="0" t="s">
        <x:v>311</x:v>
      </x:c>
      <x:c r="J115" s="45">
        <x:f>ROUND(E115/I110* H115,5)</x:f>
      </x:c>
      <x:c r="K115" s="46" t="s"/>
    </x:row>
    <x:row r="116" spans="1:27">
      <x:c r="D116" s="47" t="s">
        <x:v>316</x:v>
      </x:c>
      <x:c r="E116" s="46" t="s"/>
      <x:c r="H116" s="46" t="s"/>
      <x:c r="K116" s="44">
        <x:f>SUM(J115:J115)</x:f>
      </x:c>
    </x:row>
    <x:row r="117" spans="1:27">
      <x:c r="B117" s="14" t="s">
        <x:v>317</x:v>
      </x:c>
      <x:c r="E117" s="46" t="s"/>
      <x:c r="H117" s="46" t="s"/>
      <x:c r="K117" s="46" t="s"/>
    </x:row>
    <x:row r="118" spans="1:27">
      <x:c r="B118" s="0" t="s">
        <x:v>318</x:v>
      </x:c>
      <x:c r="C118" s="0" t="s">
        <x:v>319</x:v>
      </x:c>
      <x:c r="D118" s="0" t="s">
        <x:v>320</x:v>
      </x:c>
      <x:c r="E118" s="43" t="n">
        <x:v>0.45</x:v>
      </x:c>
      <x:c r="G118" s="0" t="s">
        <x:v>310</x:v>
      </x:c>
      <x:c r="H118" s="44" t="n">
        <x:v>103.3</x:v>
      </x:c>
      <x:c r="I118" s="0" t="s">
        <x:v>311</x:v>
      </x:c>
      <x:c r="J118" s="45">
        <x:f>ROUND(E118* H118,5)</x:f>
      </x:c>
      <x:c r="K118" s="46" t="s"/>
    </x:row>
    <x:row r="119" spans="1:27">
      <x:c r="B119" s="0" t="s">
        <x:v>334</x:v>
      </x:c>
      <x:c r="C119" s="0" t="s">
        <x:v>319</x:v>
      </x:c>
      <x:c r="D119" s="0" t="s">
        <x:v>335</x:v>
      </x:c>
      <x:c r="E119" s="43" t="n">
        <x:v>1.33</x:v>
      </x:c>
      <x:c r="G119" s="0" t="s">
        <x:v>310</x:v>
      </x:c>
      <x:c r="H119" s="44" t="n">
        <x:v>17.37</x:v>
      </x:c>
      <x:c r="I119" s="0" t="s">
        <x:v>311</x:v>
      </x:c>
      <x:c r="J119" s="45">
        <x:f>ROUND(E119* H119,5)</x:f>
      </x:c>
      <x:c r="K119" s="46" t="s"/>
    </x:row>
    <x:row r="120" spans="1:27">
      <x:c r="B120" s="0" t="s">
        <x:v>325</x:v>
      </x:c>
      <x:c r="C120" s="0" t="s">
        <x:v>90</x:v>
      </x:c>
      <x:c r="D120" s="0" t="s">
        <x:v>326</x:v>
      </x:c>
      <x:c r="E120" s="43" t="n">
        <x:v>0.2</x:v>
      </x:c>
      <x:c r="G120" s="0" t="s">
        <x:v>310</x:v>
      </x:c>
      <x:c r="H120" s="44" t="n">
        <x:v>1.67</x:v>
      </x:c>
      <x:c r="I120" s="0" t="s">
        <x:v>311</x:v>
      </x:c>
      <x:c r="J120" s="45">
        <x:f>ROUND(E120* H120,5)</x:f>
      </x:c>
      <x:c r="K120" s="46" t="s"/>
    </x:row>
    <x:row r="121" spans="1:27">
      <x:c r="B121" s="0" t="s">
        <x:v>342</x:v>
      </x:c>
      <x:c r="C121" s="0" t="s">
        <x:v>343</x:v>
      </x:c>
      <x:c r="D121" s="0" t="s">
        <x:v>344</x:v>
      </x:c>
      <x:c r="E121" s="43" t="n">
        <x:v>115</x:v>
      </x:c>
      <x:c r="G121" s="0" t="s">
        <x:v>310</x:v>
      </x:c>
      <x:c r="H121" s="44" t="n">
        <x:v>0.22</x:v>
      </x:c>
      <x:c r="I121" s="0" t="s">
        <x:v>311</x:v>
      </x:c>
      <x:c r="J121" s="45">
        <x:f>ROUND(E121* H121,5)</x:f>
      </x:c>
      <x:c r="K121" s="46" t="s"/>
    </x:row>
    <x:row r="122" spans="1:27">
      <x:c r="D122" s="47" t="s">
        <x:v>327</x:v>
      </x:c>
      <x:c r="E122" s="46" t="s"/>
      <x:c r="H122" s="46" t="s"/>
      <x:c r="K122" s="44">
        <x:f>SUM(J118:J121)</x:f>
      </x:c>
    </x:row>
    <x:row r="123" spans="1:27">
      <x:c r="D123" s="47" t="s">
        <x:v>328</x:v>
      </x:c>
      <x:c r="E123" s="46" t="s"/>
      <x:c r="H123" s="46" t="s"/>
      <x:c r="K123" s="48">
        <x:f>SUM(J111:J122)</x:f>
      </x:c>
    </x:row>
    <x:row r="124" spans="1:27">
      <x:c r="D124" s="47" t="s">
        <x:v>329</x:v>
      </x:c>
      <x:c r="E124" s="46" t="s"/>
      <x:c r="H124" s="46" t="n">
        <x:v>1</x:v>
      </x:c>
      <x:c r="I124" s="0" t="s">
        <x:v>330</x:v>
      </x:c>
      <x:c r="K124" s="46">
        <x:f>ROUND(H124/100*K113,5)</x:f>
      </x:c>
    </x:row>
    <x:row r="125" spans="1:27">
      <x:c r="D125" s="47" t="s">
        <x:v>331</x:v>
      </x:c>
      <x:c r="E125" s="46" t="s"/>
      <x:c r="H125" s="46" t="s"/>
      <x:c r="K125" s="48">
        <x:f>SUM(K123:K124)</x:f>
      </x:c>
    </x:row>
    <x:row r="127" spans="1:27" customFormat="1" ht="45" customHeight="1">
      <x:c r="A127" s="36" t="s"/>
      <x:c r="B127" s="36" t="s">
        <x:v>349</x:v>
      </x:c>
      <x:c r="C127" s="37" t="s">
        <x:v>90</x:v>
      </x:c>
      <x:c r="D127" s="38" t="s">
        <x:v>350</x:v>
      </x:c>
      <x:c r="E127" s="37" t="s"/>
      <x:c r="F127" s="37" t="s"/>
      <x:c r="G127" s="37" t="s"/>
      <x:c r="H127" s="39" t="s">
        <x:v>304</x:v>
      </x:c>
      <x:c r="I127" s="40" t="n">
        <x:v>1</x:v>
      </x:c>
      <x:c r="J127" s="41" t="s"/>
      <x:c r="K127" s="42">
        <x:f>ROUND(K140,2)</x:f>
      </x:c>
      <x:c r="L127" s="37" t="s"/>
      <x:c r="M127" s="37" t="s"/>
      <x:c r="N127" s="37" t="s"/>
      <x:c r="O127" s="37" t="s"/>
      <x:c r="P127" s="37" t="s"/>
      <x:c r="Q127" s="37" t="s"/>
      <x:c r="R127" s="37" t="s"/>
      <x:c r="S127" s="37" t="s"/>
      <x:c r="T127" s="37" t="s"/>
      <x:c r="U127" s="37" t="s"/>
      <x:c r="V127" s="37" t="s"/>
      <x:c r="W127" s="37" t="s"/>
      <x:c r="X127" s="37" t="s"/>
      <x:c r="Y127" s="37" t="s"/>
      <x:c r="Z127" s="37" t="s"/>
      <x:c r="AA127" s="37" t="s"/>
    </x:row>
    <x:row r="128" spans="1:27">
      <x:c r="B128" s="14" t="s">
        <x:v>305</x:v>
      </x:c>
    </x:row>
    <x:row r="129" spans="1:27">
      <x:c r="B129" s="0" t="s">
        <x:v>306</x:v>
      </x:c>
      <x:c r="C129" s="0" t="s">
        <x:v>307</x:v>
      </x:c>
      <x:c r="D129" s="0" t="s">
        <x:v>308</x:v>
      </x:c>
      <x:c r="E129" s="43" t="n">
        <x:v>2</x:v>
      </x:c>
      <x:c r="F129" s="0" t="s">
        <x:v>309</x:v>
      </x:c>
      <x:c r="G129" s="0" t="s">
        <x:v>310</x:v>
      </x:c>
      <x:c r="H129" s="44" t="n">
        <x:v>22</x:v>
      </x:c>
      <x:c r="I129" s="0" t="s">
        <x:v>311</x:v>
      </x:c>
      <x:c r="J129" s="45">
        <x:f>ROUND(E129/I127* H129,5)</x:f>
      </x:c>
      <x:c r="K129" s="46" t="s"/>
    </x:row>
    <x:row r="130" spans="1:27">
      <x:c r="D130" s="47" t="s">
        <x:v>312</x:v>
      </x:c>
      <x:c r="E130" s="46" t="s"/>
      <x:c r="H130" s="46" t="s"/>
      <x:c r="K130" s="44">
        <x:f>SUM(J129:J129)</x:f>
      </x:c>
    </x:row>
    <x:row r="131" spans="1:27">
      <x:c r="B131" s="14" t="s">
        <x:v>313</x:v>
      </x:c>
      <x:c r="E131" s="46" t="s"/>
      <x:c r="H131" s="46" t="s"/>
      <x:c r="K131" s="46" t="s"/>
    </x:row>
    <x:row r="132" spans="1:27">
      <x:c r="B132" s="0" t="s">
        <x:v>314</x:v>
      </x:c>
      <x:c r="C132" s="0" t="s">
        <x:v>307</x:v>
      </x:c>
      <x:c r="D132" s="0" t="s">
        <x:v>315</x:v>
      </x:c>
      <x:c r="E132" s="43" t="n">
        <x:v>1.5</x:v>
      </x:c>
      <x:c r="F132" s="0" t="s">
        <x:v>309</x:v>
      </x:c>
      <x:c r="G132" s="0" t="s">
        <x:v>310</x:v>
      </x:c>
      <x:c r="H132" s="44" t="n">
        <x:v>1.71</x:v>
      </x:c>
      <x:c r="I132" s="0" t="s">
        <x:v>311</x:v>
      </x:c>
      <x:c r="J132" s="45">
        <x:f>ROUND(E132/I127* H132,5)</x:f>
      </x:c>
      <x:c r="K132" s="46" t="s"/>
    </x:row>
    <x:row r="133" spans="1:27">
      <x:c r="D133" s="47" t="s">
        <x:v>316</x:v>
      </x:c>
      <x:c r="E133" s="46" t="s"/>
      <x:c r="H133" s="46" t="s"/>
      <x:c r="K133" s="44">
        <x:f>SUM(J132:J132)</x:f>
      </x:c>
    </x:row>
    <x:row r="134" spans="1:27">
      <x:c r="B134" s="14" t="s">
        <x:v>317</x:v>
      </x:c>
      <x:c r="E134" s="46" t="s"/>
      <x:c r="H134" s="46" t="s"/>
      <x:c r="K134" s="46" t="s"/>
    </x:row>
    <x:row r="135" spans="1:27">
      <x:c r="B135" s="0" t="s">
        <x:v>334</x:v>
      </x:c>
      <x:c r="C135" s="0" t="s">
        <x:v>319</x:v>
      </x:c>
      <x:c r="D135" s="0" t="s">
        <x:v>335</x:v>
      </x:c>
      <x:c r="E135" s="43" t="n">
        <x:v>1.54</x:v>
      </x:c>
      <x:c r="G135" s="0" t="s">
        <x:v>310</x:v>
      </x:c>
      <x:c r="H135" s="44" t="n">
        <x:v>17.37</x:v>
      </x:c>
      <x:c r="I135" s="0" t="s">
        <x:v>311</x:v>
      </x:c>
      <x:c r="J135" s="45">
        <x:f>ROUND(E135* H135,5)</x:f>
      </x:c>
      <x:c r="K135" s="46" t="s"/>
    </x:row>
    <x:row r="136" spans="1:27">
      <x:c r="B136" s="0" t="s">
        <x:v>351</x:v>
      </x:c>
      <x:c r="C136" s="0" t="s">
        <x:v>343</x:v>
      </x:c>
      <x:c r="D136" s="0" t="s">
        <x:v>352</x:v>
      </x:c>
      <x:c r="E136" s="43" t="n">
        <x:v>220</x:v>
      </x:c>
      <x:c r="G136" s="0" t="s">
        <x:v>310</x:v>
      </x:c>
      <x:c r="H136" s="44" t="n">
        <x:v>0.74</x:v>
      </x:c>
      <x:c r="I136" s="0" t="s">
        <x:v>311</x:v>
      </x:c>
      <x:c r="J136" s="45">
        <x:f>ROUND(E136* H136,5)</x:f>
      </x:c>
      <x:c r="K136" s="46" t="s"/>
    </x:row>
    <x:row r="137" spans="1:27">
      <x:c r="D137" s="47" t="s">
        <x:v>327</x:v>
      </x:c>
      <x:c r="E137" s="46" t="s"/>
      <x:c r="H137" s="46" t="s"/>
      <x:c r="K137" s="44">
        <x:f>SUM(J135:J136)</x:f>
      </x:c>
    </x:row>
    <x:row r="138" spans="1:27">
      <x:c r="D138" s="47" t="s">
        <x:v>328</x:v>
      </x:c>
      <x:c r="E138" s="46" t="s"/>
      <x:c r="H138" s="46" t="s"/>
      <x:c r="K138" s="48">
        <x:f>SUM(J128:J137)</x:f>
      </x:c>
    </x:row>
    <x:row r="139" spans="1:27">
      <x:c r="D139" s="47" t="s">
        <x:v>329</x:v>
      </x:c>
      <x:c r="E139" s="46" t="s"/>
      <x:c r="H139" s="46" t="n">
        <x:v>1</x:v>
      </x:c>
      <x:c r="I139" s="0" t="s">
        <x:v>330</x:v>
      </x:c>
      <x:c r="K139" s="46">
        <x:f>ROUND(H139/100*K130,5)</x:f>
      </x:c>
    </x:row>
    <x:row r="140" spans="1:27">
      <x:c r="D140" s="47" t="s">
        <x:v>331</x:v>
      </x:c>
      <x:c r="E140" s="46" t="s"/>
      <x:c r="H140" s="46" t="s"/>
      <x:c r="K140" s="48">
        <x:f>SUM(K138:K139)</x:f>
      </x:c>
    </x:row>
    <x:row r="142" spans="1:27" customFormat="1" ht="45" customHeight="1">
      <x:c r="A142" s="36" t="s"/>
      <x:c r="B142" s="36" t="s">
        <x:v>353</x:v>
      </x:c>
      <x:c r="C142" s="37" t="s">
        <x:v>90</x:v>
      </x:c>
      <x:c r="D142" s="38" t="s">
        <x:v>354</x:v>
      </x:c>
      <x:c r="E142" s="37" t="s"/>
      <x:c r="F142" s="37" t="s"/>
      <x:c r="G142" s="37" t="s"/>
      <x:c r="H142" s="39" t="s">
        <x:v>304</x:v>
      </x:c>
      <x:c r="I142" s="40" t="n">
        <x:v>1</x:v>
      </x:c>
      <x:c r="J142" s="41" t="s"/>
      <x:c r="K142" s="42">
        <x:f>ROUND(K152,2)</x:f>
      </x:c>
      <x:c r="L142" s="37" t="s"/>
      <x:c r="M142" s="37" t="s"/>
      <x:c r="N142" s="37" t="s"/>
      <x:c r="O142" s="37" t="s"/>
      <x:c r="P142" s="37" t="s"/>
      <x:c r="Q142" s="37" t="s"/>
      <x:c r="R142" s="37" t="s"/>
      <x:c r="S142" s="37" t="s"/>
      <x:c r="T142" s="37" t="s"/>
      <x:c r="U142" s="37" t="s"/>
      <x:c r="V142" s="37" t="s"/>
      <x:c r="W142" s="37" t="s"/>
      <x:c r="X142" s="37" t="s"/>
      <x:c r="Y142" s="37" t="s"/>
      <x:c r="Z142" s="37" t="s"/>
      <x:c r="AA142" s="37" t="s"/>
    </x:row>
    <x:row r="143" spans="1:27">
      <x:c r="B143" s="14" t="s">
        <x:v>305</x:v>
      </x:c>
    </x:row>
    <x:row r="144" spans="1:27">
      <x:c r="B144" s="0" t="s">
        <x:v>355</x:v>
      </x:c>
      <x:c r="C144" s="0" t="s">
        <x:v>307</x:v>
      </x:c>
      <x:c r="D144" s="0" t="s">
        <x:v>356</x:v>
      </x:c>
      <x:c r="E144" s="43" t="n">
        <x:v>1</x:v>
      </x:c>
      <x:c r="F144" s="0" t="s">
        <x:v>309</x:v>
      </x:c>
      <x:c r="G144" s="0" t="s">
        <x:v>310</x:v>
      </x:c>
      <x:c r="H144" s="44" t="n">
        <x:v>19.5</x:v>
      </x:c>
      <x:c r="I144" s="0" t="s">
        <x:v>311</x:v>
      </x:c>
      <x:c r="J144" s="45">
        <x:f>ROUND(E144/I142* H144,5)</x:f>
      </x:c>
      <x:c r="K144" s="46" t="s"/>
    </x:row>
    <x:row r="145" spans="1:27">
      <x:c r="D145" s="47" t="s">
        <x:v>312</x:v>
      </x:c>
      <x:c r="E145" s="46" t="s"/>
      <x:c r="H145" s="46" t="s"/>
      <x:c r="K145" s="44">
        <x:f>SUM(J144:J144)</x:f>
      </x:c>
    </x:row>
    <x:row r="146" spans="1:27">
      <x:c r="B146" s="14" t="s">
        <x:v>317</x:v>
      </x:c>
      <x:c r="E146" s="46" t="s"/>
      <x:c r="H146" s="46" t="s"/>
      <x:c r="K146" s="46" t="s"/>
    </x:row>
    <x:row r="147" spans="1:27">
      <x:c r="B147" s="0" t="s">
        <x:v>325</x:v>
      </x:c>
      <x:c r="C147" s="0" t="s">
        <x:v>90</x:v>
      </x:c>
      <x:c r="D147" s="0" t="s">
        <x:v>326</x:v>
      </x:c>
      <x:c r="E147" s="43" t="n">
        <x:v>0.6</x:v>
      </x:c>
      <x:c r="G147" s="0" t="s">
        <x:v>310</x:v>
      </x:c>
      <x:c r="H147" s="44" t="n">
        <x:v>1.67</x:v>
      </x:c>
      <x:c r="I147" s="0" t="s">
        <x:v>311</x:v>
      </x:c>
      <x:c r="J147" s="45">
        <x:f>ROUND(E147* H147,5)</x:f>
      </x:c>
      <x:c r="K147" s="46" t="s"/>
    </x:row>
    <x:row r="148" spans="1:27">
      <x:c r="B148" s="0" t="s">
        <x:v>357</x:v>
      </x:c>
      <x:c r="C148" s="0" t="s">
        <x:v>343</x:v>
      </x:c>
      <x:c r="D148" s="0" t="s">
        <x:v>358</x:v>
      </x:c>
      <x:c r="E148" s="43" t="n">
        <x:v>800</x:v>
      </x:c>
      <x:c r="G148" s="0" t="s">
        <x:v>310</x:v>
      </x:c>
      <x:c r="H148" s="44" t="n">
        <x:v>0.12</x:v>
      </x:c>
      <x:c r="I148" s="0" t="s">
        <x:v>311</x:v>
      </x:c>
      <x:c r="J148" s="45">
        <x:f>ROUND(E148* H148,5)</x:f>
      </x:c>
      <x:c r="K148" s="46" t="s"/>
    </x:row>
    <x:row r="149" spans="1:27">
      <x:c r="D149" s="47" t="s">
        <x:v>327</x:v>
      </x:c>
      <x:c r="E149" s="46" t="s"/>
      <x:c r="H149" s="46" t="s"/>
      <x:c r="K149" s="44">
        <x:f>SUM(J147:J148)</x:f>
      </x:c>
    </x:row>
    <x:row r="150" spans="1:27">
      <x:c r="D150" s="47" t="s">
        <x:v>328</x:v>
      </x:c>
      <x:c r="E150" s="46" t="s"/>
      <x:c r="H150" s="46" t="s"/>
      <x:c r="K150" s="48">
        <x:f>SUM(J143:J149)</x:f>
      </x:c>
    </x:row>
    <x:row r="151" spans="1:27">
      <x:c r="D151" s="47" t="s">
        <x:v>329</x:v>
      </x:c>
      <x:c r="E151" s="46" t="s"/>
      <x:c r="H151" s="46" t="n">
        <x:v>1</x:v>
      </x:c>
      <x:c r="I151" s="0" t="s">
        <x:v>330</x:v>
      </x:c>
      <x:c r="K151" s="46">
        <x:f>ROUND(H151/100*K145,5)</x:f>
      </x:c>
    </x:row>
    <x:row r="152" spans="1:27">
      <x:c r="D152" s="47" t="s">
        <x:v>331</x:v>
      </x:c>
      <x:c r="E152" s="46" t="s"/>
      <x:c r="H152" s="46" t="s"/>
      <x:c r="K152" s="48">
        <x:f>SUM(K150:K151)</x:f>
      </x:c>
    </x:row>
    <x:row r="154" spans="1:27" customFormat="1" ht="45" customHeight="1">
      <x:c r="A154" s="36" t="s"/>
      <x:c r="B154" s="36" t="s">
        <x:v>359</x:v>
      </x:c>
      <x:c r="C154" s="37" t="s">
        <x:v>343</x:v>
      </x:c>
      <x:c r="D154" s="38" t="s">
        <x:v>360</x:v>
      </x:c>
      <x:c r="E154" s="37" t="s"/>
      <x:c r="F154" s="37" t="s"/>
      <x:c r="G154" s="37" t="s"/>
      <x:c r="H154" s="39" t="s">
        <x:v>304</x:v>
      </x:c>
      <x:c r="I154" s="40" t="n">
        <x:v>1</x:v>
      </x:c>
      <x:c r="J154" s="41" t="s"/>
      <x:c r="K154" s="42">
        <x:f>ROUND(K165,2)</x:f>
      </x:c>
      <x:c r="L154" s="37" t="s"/>
      <x:c r="M154" s="37" t="s"/>
      <x:c r="N154" s="37" t="s"/>
      <x:c r="O154" s="37" t="s"/>
      <x:c r="P154" s="37" t="s"/>
      <x:c r="Q154" s="37" t="s"/>
      <x:c r="R154" s="37" t="s"/>
      <x:c r="S154" s="37" t="s"/>
      <x:c r="T154" s="37" t="s"/>
      <x:c r="U154" s="37" t="s"/>
      <x:c r="V154" s="37" t="s"/>
      <x:c r="W154" s="37" t="s"/>
      <x:c r="X154" s="37" t="s"/>
      <x:c r="Y154" s="37" t="s"/>
      <x:c r="Z154" s="37" t="s"/>
      <x:c r="AA154" s="37" t="s"/>
    </x:row>
    <x:row r="155" spans="1:27">
      <x:c r="B155" s="14" t="s">
        <x:v>305</x:v>
      </x:c>
    </x:row>
    <x:row r="156" spans="1:27">
      <x:c r="B156" s="0" t="s">
        <x:v>361</x:v>
      </x:c>
      <x:c r="C156" s="0" t="s">
        <x:v>307</x:v>
      </x:c>
      <x:c r="D156" s="0" t="s">
        <x:v>362</x:v>
      </x:c>
      <x:c r="E156" s="43" t="n">
        <x:v>0.005</x:v>
      </x:c>
      <x:c r="F156" s="0" t="s">
        <x:v>309</x:v>
      </x:c>
      <x:c r="G156" s="0" t="s">
        <x:v>310</x:v>
      </x:c>
      <x:c r="H156" s="44" t="n">
        <x:v>23</x:v>
      </x:c>
      <x:c r="I156" s="0" t="s">
        <x:v>311</x:v>
      </x:c>
      <x:c r="J156" s="45">
        <x:f>ROUND(E156/I154* H156,5)</x:f>
      </x:c>
      <x:c r="K156" s="46" t="s"/>
    </x:row>
    <x:row r="157" spans="1:27">
      <x:c r="B157" s="0" t="s">
        <x:v>363</x:v>
      </x:c>
      <x:c r="C157" s="0" t="s">
        <x:v>307</x:v>
      </x:c>
      <x:c r="D157" s="0" t="s">
        <x:v>364</x:v>
      </x:c>
      <x:c r="E157" s="43" t="n">
        <x:v>0.005</x:v>
      </x:c>
      <x:c r="F157" s="0" t="s">
        <x:v>309</x:v>
      </x:c>
      <x:c r="G157" s="0" t="s">
        <x:v>310</x:v>
      </x:c>
      <x:c r="H157" s="44" t="n">
        <x:v>20.1</x:v>
      </x:c>
      <x:c r="I157" s="0" t="s">
        <x:v>311</x:v>
      </x:c>
      <x:c r="J157" s="45">
        <x:f>ROUND(E157/I154* H157,5)</x:f>
      </x:c>
      <x:c r="K157" s="46" t="s"/>
    </x:row>
    <x:row r="158" spans="1:27">
      <x:c r="D158" s="47" t="s">
        <x:v>312</x:v>
      </x:c>
      <x:c r="E158" s="46" t="s"/>
      <x:c r="H158" s="46" t="s"/>
      <x:c r="K158" s="44">
        <x:f>SUM(J156:J157)</x:f>
      </x:c>
    </x:row>
    <x:row r="159" spans="1:27">
      <x:c r="B159" s="14" t="s">
        <x:v>317</x:v>
      </x:c>
      <x:c r="E159" s="46" t="s"/>
      <x:c r="H159" s="46" t="s"/>
      <x:c r="K159" s="46" t="s"/>
    </x:row>
    <x:row r="160" spans="1:27">
      <x:c r="B160" s="0" t="s">
        <x:v>365</x:v>
      </x:c>
      <x:c r="C160" s="0" t="s">
        <x:v>343</x:v>
      </x:c>
      <x:c r="D160" s="0" t="s">
        <x:v>366</x:v>
      </x:c>
      <x:c r="E160" s="43" t="n">
        <x:v>1.05</x:v>
      </x:c>
      <x:c r="G160" s="0" t="s">
        <x:v>310</x:v>
      </x:c>
      <x:c r="H160" s="44" t="n">
        <x:v>0.6</x:v>
      </x:c>
      <x:c r="I160" s="0" t="s">
        <x:v>311</x:v>
      </x:c>
      <x:c r="J160" s="45">
        <x:f>ROUND(E160* H160,5)</x:f>
      </x:c>
      <x:c r="K160" s="46" t="s"/>
    </x:row>
    <x:row r="161" spans="1:27">
      <x:c r="B161" s="0" t="s">
        <x:v>367</x:v>
      </x:c>
      <x:c r="C161" s="0" t="s">
        <x:v>343</x:v>
      </x:c>
      <x:c r="D161" s="0" t="s">
        <x:v>368</x:v>
      </x:c>
      <x:c r="E161" s="43" t="n">
        <x:v>0.0102</x:v>
      </x:c>
      <x:c r="G161" s="0" t="s">
        <x:v>310</x:v>
      </x:c>
      <x:c r="H161" s="44" t="n">
        <x:v>1.17</x:v>
      </x:c>
      <x:c r="I161" s="0" t="s">
        <x:v>311</x:v>
      </x:c>
      <x:c r="J161" s="45">
        <x:f>ROUND(E161* H161,5)</x:f>
      </x:c>
      <x:c r="K161" s="46" t="s"/>
    </x:row>
    <x:row r="162" spans="1:27">
      <x:c r="D162" s="47" t="s">
        <x:v>327</x:v>
      </x:c>
      <x:c r="E162" s="46" t="s"/>
      <x:c r="H162" s="46" t="s"/>
      <x:c r="K162" s="44">
        <x:f>SUM(J160:J161)</x:f>
      </x:c>
    </x:row>
    <x:row r="163" spans="1:27">
      <x:c r="D163" s="47" t="s">
        <x:v>328</x:v>
      </x:c>
      <x:c r="E163" s="46" t="s"/>
      <x:c r="H163" s="46" t="s"/>
      <x:c r="K163" s="48">
        <x:f>SUM(J155:J162)</x:f>
      </x:c>
    </x:row>
    <x:row r="164" spans="1:27">
      <x:c r="D164" s="47" t="s">
        <x:v>329</x:v>
      </x:c>
      <x:c r="E164" s="46" t="s"/>
      <x:c r="H164" s="46" t="n">
        <x:v>1</x:v>
      </x:c>
      <x:c r="I164" s="0" t="s">
        <x:v>330</x:v>
      </x:c>
      <x:c r="K164" s="46">
        <x:f>ROUND(H164/100*K158,5)</x:f>
      </x:c>
    </x:row>
    <x:row r="165" spans="1:27">
      <x:c r="D165" s="47" t="s">
        <x:v>331</x:v>
      </x:c>
      <x:c r="E165" s="46" t="s"/>
      <x:c r="H165" s="46" t="s"/>
      <x:c r="K165" s="48">
        <x:f>SUM(K163:K164)</x:f>
      </x:c>
    </x:row>
    <x:row r="167" spans="1:27">
      <x:c r="A167" s="19" t="s">
        <x:v>369</x:v>
      </x:c>
      <x:c r="B167" s="19" t="s"/>
    </x:row>
    <x:row r="168" spans="1:27" customFormat="1" ht="45" customHeight="1">
      <x:c r="A168" s="36" t="s"/>
      <x:c r="B168" s="36" t="s">
        <x:v>370</x:v>
      </x:c>
      <x:c r="C168" s="37" t="s">
        <x:v>343</x:v>
      </x:c>
      <x:c r="D168" s="38" t="s">
        <x:v>371</x:v>
      </x:c>
      <x:c r="E168" s="37" t="s"/>
      <x:c r="F168" s="37" t="s"/>
      <x:c r="G168" s="37" t="s"/>
      <x:c r="H168" s="39" t="s">
        <x:v>304</x:v>
      </x:c>
      <x:c r="I168" s="40" t="n">
        <x:v>1</x:v>
      </x:c>
      <x:c r="J168" s="41" t="s"/>
      <x:c r="K168" s="42">
        <x:f>ROUND(K181,2)</x:f>
      </x:c>
      <x:c r="L168" s="37" t="s"/>
      <x:c r="M168" s="37" t="s"/>
      <x:c r="N168" s="37" t="s"/>
      <x:c r="O168" s="37" t="s"/>
      <x:c r="P168" s="37" t="s"/>
      <x:c r="Q168" s="37" t="s"/>
      <x:c r="R168" s="37" t="s"/>
      <x:c r="S168" s="37" t="s"/>
      <x:c r="T168" s="37" t="s"/>
      <x:c r="U168" s="37" t="s"/>
      <x:c r="V168" s="37" t="s"/>
      <x:c r="W168" s="37" t="s"/>
      <x:c r="X168" s="37" t="s"/>
      <x:c r="Y168" s="37" t="s"/>
      <x:c r="Z168" s="37" t="s"/>
      <x:c r="AA168" s="37" t="s"/>
    </x:row>
    <x:row r="169" spans="1:27">
      <x:c r="B169" s="14" t="s">
        <x:v>305</x:v>
      </x:c>
    </x:row>
    <x:row r="170" spans="1:27">
      <x:c r="B170" s="0" t="s">
        <x:v>361</x:v>
      </x:c>
      <x:c r="C170" s="0" t="s">
        <x:v>307</x:v>
      </x:c>
      <x:c r="D170" s="0" t="s">
        <x:v>362</x:v>
      </x:c>
      <x:c r="E170" s="43" t="n">
        <x:v>0.01</x:v>
      </x:c>
      <x:c r="F170" s="0" t="s">
        <x:v>309</x:v>
      </x:c>
      <x:c r="G170" s="0" t="s">
        <x:v>310</x:v>
      </x:c>
      <x:c r="H170" s="44" t="n">
        <x:v>23</x:v>
      </x:c>
      <x:c r="I170" s="0" t="s">
        <x:v>311</x:v>
      </x:c>
      <x:c r="J170" s="45">
        <x:f>ROUND(E170/I168* H170,5)</x:f>
      </x:c>
      <x:c r="K170" s="46" t="s"/>
    </x:row>
    <x:row r="171" spans="1:27">
      <x:c r="D171" s="47" t="s">
        <x:v>312</x:v>
      </x:c>
      <x:c r="E171" s="46" t="s"/>
      <x:c r="H171" s="46" t="s"/>
      <x:c r="K171" s="44">
        <x:f>SUM(J170:J170)</x:f>
      </x:c>
    </x:row>
    <x:row r="172" spans="1:27">
      <x:c r="B172" s="14" t="s">
        <x:v>317</x:v>
      </x:c>
      <x:c r="E172" s="46" t="s"/>
      <x:c r="H172" s="46" t="s"/>
      <x:c r="K172" s="46" t="s"/>
    </x:row>
    <x:row r="173" spans="1:27">
      <x:c r="B173" s="0" t="s">
        <x:v>367</x:v>
      </x:c>
      <x:c r="C173" s="0" t="s">
        <x:v>343</x:v>
      </x:c>
      <x:c r="D173" s="0" t="s">
        <x:v>368</x:v>
      </x:c>
      <x:c r="E173" s="43" t="n">
        <x:v>0.005</x:v>
      </x:c>
      <x:c r="G173" s="0" t="s">
        <x:v>310</x:v>
      </x:c>
      <x:c r="H173" s="44" t="n">
        <x:v>1.17</x:v>
      </x:c>
      <x:c r="I173" s="0" t="s">
        <x:v>311</x:v>
      </x:c>
      <x:c r="J173" s="45">
        <x:f>ROUND(E173* H173,5)</x:f>
      </x:c>
      <x:c r="K173" s="46" t="s"/>
    </x:row>
    <x:row r="174" spans="1:27">
      <x:c r="D174" s="47" t="s">
        <x:v>327</x:v>
      </x:c>
      <x:c r="E174" s="46" t="s"/>
      <x:c r="H174" s="46" t="s"/>
      <x:c r="K174" s="44">
        <x:f>SUM(J173:J173)</x:f>
      </x:c>
    </x:row>
    <x:row r="175" spans="1:27">
      <x:c r="B175" s="14" t="s">
        <x:v>301</x:v>
      </x:c>
      <x:c r="E175" s="46" t="s"/>
      <x:c r="H175" s="46" t="s"/>
      <x:c r="K175" s="46" t="s"/>
    </x:row>
    <x:row r="176" spans="1:27">
      <x:c r="B176" s="0" t="s">
        <x:v>359</x:v>
      </x:c>
      <x:c r="C176" s="0" t="s">
        <x:v>343</x:v>
      </x:c>
      <x:c r="D176" s="0" t="s">
        <x:v>360</x:v>
      </x:c>
      <x:c r="E176" s="43" t="n">
        <x:v>1</x:v>
      </x:c>
      <x:c r="G176" s="0" t="s">
        <x:v>310</x:v>
      </x:c>
      <x:c r="H176" s="44" t="n">
        <x:v>0.85959</x:v>
      </x:c>
      <x:c r="I176" s="0" t="s">
        <x:v>311</x:v>
      </x:c>
      <x:c r="J176" s="45">
        <x:f>ROUND(E176* H176,5)</x:f>
      </x:c>
      <x:c r="K176" s="46" t="s"/>
    </x:row>
    <x:row r="177" spans="1:27">
      <x:c r="D177" s="47" t="s">
        <x:v>372</x:v>
      </x:c>
      <x:c r="E177" s="46" t="s"/>
      <x:c r="H177" s="46" t="s"/>
      <x:c r="K177" s="44">
        <x:f>SUM(J176:J176)</x:f>
      </x:c>
    </x:row>
    <x:row r="178" spans="1:27">
      <x:c r="E178" s="46" t="s"/>
      <x:c r="H178" s="46" t="s"/>
      <x:c r="K178" s="46" t="s"/>
    </x:row>
    <x:row r="179" spans="1:27">
      <x:c r="D179" s="47" t="s">
        <x:v>329</x:v>
      </x:c>
      <x:c r="E179" s="46" t="s"/>
      <x:c r="H179" s="46" t="n">
        <x:v>1.5</x:v>
      </x:c>
      <x:c r="I179" s="0" t="s">
        <x:v>330</x:v>
      </x:c>
      <x:c r="J179" s="0">
        <x:f>ROUND(H179/100*K171,5)</x:f>
      </x:c>
      <x:c r="K179" s="46" t="s"/>
    </x:row>
    <x:row r="180" spans="1:27">
      <x:c r="D180" s="47" t="s">
        <x:v>328</x:v>
      </x:c>
      <x:c r="E180" s="46" t="s"/>
      <x:c r="H180" s="46" t="s"/>
      <x:c r="K180" s="48">
        <x:f>SUM(J169:J179)</x:f>
      </x:c>
    </x:row>
    <x:row r="181" spans="1:27">
      <x:c r="D181" s="47" t="s">
        <x:v>331</x:v>
      </x:c>
      <x:c r="E181" s="46" t="s"/>
      <x:c r="H181" s="46" t="s"/>
      <x:c r="K181" s="48">
        <x:f>SUM(K180:K180)</x:f>
      </x:c>
    </x:row>
    <x:row r="183" spans="1:27" customFormat="1" ht="45" customHeight="1">
      <x:c r="A183" s="36" t="s"/>
      <x:c r="B183" s="36" t="s">
        <x:v>373</x:v>
      </x:c>
      <x:c r="C183" s="37" t="s">
        <x:v>90</x:v>
      </x:c>
      <x:c r="D183" s="38" t="s">
        <x:v>374</x:v>
      </x:c>
      <x:c r="E183" s="37" t="s"/>
      <x:c r="F183" s="37" t="s"/>
      <x:c r="G183" s="37" t="s"/>
      <x:c r="H183" s="39" t="s">
        <x:v>304</x:v>
      </x:c>
      <x:c r="I183" s="40" t="n">
        <x:v>1</x:v>
      </x:c>
      <x:c r="J183" s="41" t="s"/>
      <x:c r="K183" s="42">
        <x:f>ROUND(K194,2)</x:f>
      </x:c>
      <x:c r="L183" s="37" t="s"/>
      <x:c r="M183" s="37" t="s"/>
      <x:c r="N183" s="37" t="s"/>
      <x:c r="O183" s="37" t="s"/>
      <x:c r="P183" s="37" t="s"/>
      <x:c r="Q183" s="37" t="s"/>
      <x:c r="R183" s="37" t="s"/>
      <x:c r="S183" s="37" t="s"/>
      <x:c r="T183" s="37" t="s"/>
      <x:c r="U183" s="37" t="s"/>
      <x:c r="V183" s="37" t="s"/>
      <x:c r="W183" s="37" t="s"/>
      <x:c r="X183" s="37" t="s"/>
      <x:c r="Y183" s="37" t="s"/>
      <x:c r="Z183" s="37" t="s"/>
      <x:c r="AA183" s="37" t="s"/>
    </x:row>
    <x:row r="184" spans="1:27">
      <x:c r="B184" s="14" t="s">
        <x:v>305</x:v>
      </x:c>
    </x:row>
    <x:row r="185" spans="1:27">
      <x:c r="B185" s="0" t="s">
        <x:v>375</x:v>
      </x:c>
      <x:c r="C185" s="0" t="s">
        <x:v>307</x:v>
      </x:c>
      <x:c r="D185" s="0" t="s">
        <x:v>376</x:v>
      </x:c>
      <x:c r="E185" s="43" t="n">
        <x:v>0.4</x:v>
      </x:c>
      <x:c r="F185" s="0" t="s">
        <x:v>309</x:v>
      </x:c>
      <x:c r="G185" s="0" t="s">
        <x:v>310</x:v>
      </x:c>
      <x:c r="H185" s="44" t="n">
        <x:v>23</x:v>
      </x:c>
      <x:c r="I185" s="0" t="s">
        <x:v>311</x:v>
      </x:c>
      <x:c r="J185" s="45">
        <x:f>ROUND(E185/I183* H185,5)</x:f>
      </x:c>
      <x:c r="K185" s="46" t="s"/>
    </x:row>
    <x:row r="186" spans="1:27">
      <x:c r="B186" s="0" t="s">
        <x:v>377</x:v>
      </x:c>
      <x:c r="C186" s="0" t="s">
        <x:v>307</x:v>
      </x:c>
      <x:c r="D186" s="0" t="s">
        <x:v>378</x:v>
      </x:c>
      <x:c r="E186" s="43" t="n">
        <x:v>1.6</x:v>
      </x:c>
      <x:c r="F186" s="0" t="s">
        <x:v>309</x:v>
      </x:c>
      <x:c r="G186" s="0" t="s">
        <x:v>310</x:v>
      </x:c>
      <x:c r="H186" s="44" t="n">
        <x:v>20</x:v>
      </x:c>
      <x:c r="I186" s="0" t="s">
        <x:v>311</x:v>
      </x:c>
      <x:c r="J186" s="45">
        <x:f>ROUND(E186/I183* H186,5)</x:f>
      </x:c>
      <x:c r="K186" s="46" t="s"/>
    </x:row>
    <x:row r="187" spans="1:27">
      <x:c r="D187" s="47" t="s">
        <x:v>312</x:v>
      </x:c>
      <x:c r="E187" s="46" t="s"/>
      <x:c r="H187" s="46" t="s"/>
      <x:c r="K187" s="44">
        <x:f>SUM(J185:J186)</x:f>
      </x:c>
    </x:row>
    <x:row r="188" spans="1:27">
      <x:c r="B188" s="14" t="s">
        <x:v>317</x:v>
      </x:c>
      <x:c r="E188" s="46" t="s"/>
      <x:c r="H188" s="46" t="s"/>
      <x:c r="K188" s="46" t="s"/>
    </x:row>
    <x:row r="189" spans="1:27">
      <x:c r="B189" s="0" t="s">
        <x:v>379</x:v>
      </x:c>
      <x:c r="C189" s="0" t="s">
        <x:v>90</x:v>
      </x:c>
      <x:c r="D189" s="0" t="s">
        <x:v>380</x:v>
      </x:c>
      <x:c r="E189" s="43" t="n">
        <x:v>1.05</x:v>
      </x:c>
      <x:c r="G189" s="0" t="s">
        <x:v>310</x:v>
      </x:c>
      <x:c r="H189" s="44" t="n">
        <x:v>65.29</x:v>
      </x:c>
      <x:c r="I189" s="0" t="s">
        <x:v>311</x:v>
      </x:c>
      <x:c r="J189" s="45">
        <x:f>ROUND(E189* H189,5)</x:f>
      </x:c>
      <x:c r="K189" s="46" t="s"/>
    </x:row>
    <x:row r="190" spans="1:27">
      <x:c r="D190" s="47" t="s">
        <x:v>327</x:v>
      </x:c>
      <x:c r="E190" s="46" t="s"/>
      <x:c r="H190" s="46" t="s"/>
      <x:c r="K190" s="44">
        <x:f>SUM(J189:J189)</x:f>
      </x:c>
    </x:row>
    <x:row r="191" spans="1:27">
      <x:c r="E191" s="46" t="s"/>
      <x:c r="H191" s="46" t="s"/>
      <x:c r="K191" s="46" t="s"/>
    </x:row>
    <x:row r="192" spans="1:27">
      <x:c r="D192" s="47" t="s">
        <x:v>329</x:v>
      </x:c>
      <x:c r="E192" s="46" t="s"/>
      <x:c r="H192" s="46" t="n">
        <x:v>1.5</x:v>
      </x:c>
      <x:c r="I192" s="0" t="s">
        <x:v>330</x:v>
      </x:c>
      <x:c r="J192" s="0">
        <x:f>ROUND(H192/100*K187,5)</x:f>
      </x:c>
      <x:c r="K192" s="46" t="s"/>
    </x:row>
    <x:row r="193" spans="1:27">
      <x:c r="D193" s="47" t="s">
        <x:v>328</x:v>
      </x:c>
      <x:c r="E193" s="46" t="s"/>
      <x:c r="H193" s="46" t="s"/>
      <x:c r="K193" s="48">
        <x:f>SUM(J184:J192)</x:f>
      </x:c>
    </x:row>
    <x:row r="194" spans="1:27">
      <x:c r="D194" s="47" t="s">
        <x:v>331</x:v>
      </x:c>
      <x:c r="E194" s="46" t="s"/>
      <x:c r="H194" s="46" t="s"/>
      <x:c r="K194" s="48">
        <x:f>SUM(K193:K193)</x:f>
      </x:c>
    </x:row>
    <x:row r="196" spans="1:27" customFormat="1" ht="45" customHeight="1">
      <x:c r="A196" s="36" t="s"/>
      <x:c r="B196" s="36" t="s">
        <x:v>381</x:v>
      </x:c>
      <x:c r="C196" s="37" t="s">
        <x:v>25</x:v>
      </x:c>
      <x:c r="D196" s="38" t="s">
        <x:v>382</x:v>
      </x:c>
      <x:c r="E196" s="37" t="s"/>
      <x:c r="F196" s="37" t="s"/>
      <x:c r="G196" s="37" t="s"/>
      <x:c r="H196" s="39" t="s">
        <x:v>304</x:v>
      </x:c>
      <x:c r="I196" s="40" t="n">
        <x:v>1</x:v>
      </x:c>
      <x:c r="J196" s="41" t="s"/>
      <x:c r="K196" s="42">
        <x:f>ROUND(K212,2)</x:f>
      </x:c>
      <x:c r="L196" s="37" t="s"/>
      <x:c r="M196" s="37" t="s"/>
      <x:c r="N196" s="37" t="s"/>
      <x:c r="O196" s="37" t="s"/>
      <x:c r="P196" s="37" t="s"/>
      <x:c r="Q196" s="37" t="s"/>
      <x:c r="R196" s="37" t="s"/>
      <x:c r="S196" s="37" t="s"/>
      <x:c r="T196" s="37" t="s"/>
      <x:c r="U196" s="37" t="s"/>
      <x:c r="V196" s="37" t="s"/>
      <x:c r="W196" s="37" t="s"/>
      <x:c r="X196" s="37" t="s"/>
      <x:c r="Y196" s="37" t="s"/>
      <x:c r="Z196" s="37" t="s"/>
      <x:c r="AA196" s="37" t="s"/>
    </x:row>
    <x:row r="197" spans="1:27">
      <x:c r="B197" s="14" t="s">
        <x:v>305</x:v>
      </x:c>
    </x:row>
    <x:row r="198" spans="1:27">
      <x:c r="B198" s="0" t="s">
        <x:v>377</x:v>
      </x:c>
      <x:c r="C198" s="0" t="s">
        <x:v>307</x:v>
      </x:c>
      <x:c r="D198" s="0" t="s">
        <x:v>378</x:v>
      </x:c>
      <x:c r="E198" s="43" t="n">
        <x:v>0.3</x:v>
      </x:c>
      <x:c r="F198" s="0" t="s">
        <x:v>309</x:v>
      </x:c>
      <x:c r="G198" s="0" t="s">
        <x:v>310</x:v>
      </x:c>
      <x:c r="H198" s="44" t="n">
        <x:v>20</x:v>
      </x:c>
      <x:c r="I198" s="0" t="s">
        <x:v>311</x:v>
      </x:c>
      <x:c r="J198" s="45">
        <x:f>ROUND(E198/I196* H198,5)</x:f>
      </x:c>
      <x:c r="K198" s="46" t="s"/>
    </x:row>
    <x:row r="199" spans="1:27">
      <x:c r="B199" s="0" t="s">
        <x:v>375</x:v>
      </x:c>
      <x:c r="C199" s="0" t="s">
        <x:v>307</x:v>
      </x:c>
      <x:c r="D199" s="0" t="s">
        <x:v>376</x:v>
      </x:c>
      <x:c r="E199" s="43" t="n">
        <x:v>0.6</x:v>
      </x:c>
      <x:c r="F199" s="0" t="s">
        <x:v>309</x:v>
      </x:c>
      <x:c r="G199" s="0" t="s">
        <x:v>310</x:v>
      </x:c>
      <x:c r="H199" s="44" t="n">
        <x:v>23</x:v>
      </x:c>
      <x:c r="I199" s="0" t="s">
        <x:v>311</x:v>
      </x:c>
      <x:c r="J199" s="45">
        <x:f>ROUND(E199/I196* H199,5)</x:f>
      </x:c>
      <x:c r="K199" s="46" t="s"/>
    </x:row>
    <x:row r="200" spans="1:27">
      <x:c r="D200" s="47" t="s">
        <x:v>312</x:v>
      </x:c>
      <x:c r="E200" s="46" t="s"/>
      <x:c r="H200" s="46" t="s"/>
      <x:c r="K200" s="44">
        <x:f>SUM(J198:J199)</x:f>
      </x:c>
    </x:row>
    <x:row r="201" spans="1:27">
      <x:c r="B201" s="14" t="s">
        <x:v>317</x:v>
      </x:c>
      <x:c r="E201" s="46" t="s"/>
      <x:c r="H201" s="46" t="s"/>
      <x:c r="K201" s="46" t="s"/>
    </x:row>
    <x:row r="202" spans="1:27">
      <x:c r="B202" s="0" t="s">
        <x:v>383</x:v>
      </x:c>
      <x:c r="C202" s="0" t="s">
        <x:v>16</x:v>
      </x:c>
      <x:c r="D202" s="0" t="s">
        <x:v>384</x:v>
      </x:c>
      <x:c r="E202" s="43" t="n">
        <x:v>26.5096</x:v>
      </x:c>
      <x:c r="G202" s="0" t="s">
        <x:v>310</x:v>
      </x:c>
      <x:c r="H202" s="44" t="n">
        <x:v>0.15</x:v>
      </x:c>
      <x:c r="I202" s="0" t="s">
        <x:v>311</x:v>
      </x:c>
      <x:c r="J202" s="45">
        <x:f>ROUND(E202* H202,5)</x:f>
      </x:c>
      <x:c r="K202" s="46" t="s"/>
    </x:row>
    <x:row r="203" spans="1:27">
      <x:c r="B203" s="0" t="s">
        <x:v>385</x:v>
      </x:c>
      <x:c r="C203" s="0" t="s">
        <x:v>16</x:v>
      </x:c>
      <x:c r="D203" s="0" t="s">
        <x:v>386</x:v>
      </x:c>
      <x:c r="E203" s="43" t="n">
        <x:v>26.52</x:v>
      </x:c>
      <x:c r="G203" s="0" t="s">
        <x:v>310</x:v>
      </x:c>
      <x:c r="H203" s="44" t="n">
        <x:v>0.13</x:v>
      </x:c>
      <x:c r="I203" s="0" t="s">
        <x:v>311</x:v>
      </x:c>
      <x:c r="J203" s="45">
        <x:f>ROUND(E203* H203,5)</x:f>
      </x:c>
      <x:c r="K203" s="46" t="s"/>
    </x:row>
    <x:row r="204" spans="1:27">
      <x:c r="D204" s="47" t="s">
        <x:v>327</x:v>
      </x:c>
      <x:c r="E204" s="46" t="s"/>
      <x:c r="H204" s="46" t="s"/>
      <x:c r="K204" s="44">
        <x:f>SUM(J202:J203)</x:f>
      </x:c>
    </x:row>
    <x:row r="205" spans="1:27">
      <x:c r="B205" s="14" t="s">
        <x:v>301</x:v>
      </x:c>
      <x:c r="E205" s="46" t="s"/>
      <x:c r="H205" s="46" t="s"/>
      <x:c r="K205" s="46" t="s"/>
    </x:row>
    <x:row r="206" spans="1:27">
      <x:c r="B206" s="0" t="s">
        <x:v>340</x:v>
      </x:c>
      <x:c r="C206" s="0" t="s">
        <x:v>90</x:v>
      </x:c>
      <x:c r="D206" s="0" t="s">
        <x:v>341</x:v>
      </x:c>
      <x:c r="E206" s="43" t="n">
        <x:v>0.014</x:v>
      </x:c>
      <x:c r="G206" s="0" t="s">
        <x:v>310</x:v>
      </x:c>
      <x:c r="H206" s="44" t="n">
        <x:v>160.14085</x:v>
      </x:c>
      <x:c r="I206" s="0" t="s">
        <x:v>311</x:v>
      </x:c>
      <x:c r="J206" s="45">
        <x:f>ROUND(E206* H206,5)</x:f>
      </x:c>
      <x:c r="K206" s="46" t="s"/>
    </x:row>
    <x:row r="207" spans="1:27">
      <x:c r="B207" s="0" t="s">
        <x:v>349</x:v>
      </x:c>
      <x:c r="C207" s="0" t="s">
        <x:v>90</x:v>
      </x:c>
      <x:c r="D207" s="0" t="s">
        <x:v>350</x:v>
      </x:c>
      <x:c r="E207" s="43" t="n">
        <x:v>0.016</x:v>
      </x:c>
      <x:c r="G207" s="0" t="s">
        <x:v>310</x:v>
      </x:c>
      <x:c r="H207" s="44" t="n">
        <x:v>236.5548</x:v>
      </x:c>
      <x:c r="I207" s="0" t="s">
        <x:v>311</x:v>
      </x:c>
      <x:c r="J207" s="45">
        <x:f>ROUND(E207* H207,5)</x:f>
      </x:c>
      <x:c r="K207" s="46" t="s"/>
    </x:row>
    <x:row r="208" spans="1:27">
      <x:c r="D208" s="47" t="s">
        <x:v>372</x:v>
      </x:c>
      <x:c r="E208" s="46" t="s"/>
      <x:c r="H208" s="46" t="s"/>
      <x:c r="K208" s="44">
        <x:f>SUM(J206:J207)</x:f>
      </x:c>
    </x:row>
    <x:row r="209" spans="1:27">
      <x:c r="E209" s="46" t="s"/>
      <x:c r="H209" s="46" t="s"/>
      <x:c r="K209" s="46" t="s"/>
    </x:row>
    <x:row r="210" spans="1:27">
      <x:c r="D210" s="47" t="s">
        <x:v>329</x:v>
      </x:c>
      <x:c r="E210" s="46" t="s"/>
      <x:c r="H210" s="46" t="n">
        <x:v>1.5</x:v>
      </x:c>
      <x:c r="I210" s="0" t="s">
        <x:v>330</x:v>
      </x:c>
      <x:c r="J210" s="0">
        <x:f>ROUND(H210/100*K200,5)</x:f>
      </x:c>
      <x:c r="K210" s="46" t="s"/>
    </x:row>
    <x:row r="211" spans="1:27">
      <x:c r="D211" s="47" t="s">
        <x:v>328</x:v>
      </x:c>
      <x:c r="E211" s="46" t="s"/>
      <x:c r="H211" s="46" t="s"/>
      <x:c r="K211" s="48">
        <x:f>SUM(J197:J210)</x:f>
      </x:c>
    </x:row>
    <x:row r="212" spans="1:27">
      <x:c r="D212" s="47" t="s">
        <x:v>331</x:v>
      </x:c>
      <x:c r="E212" s="46" t="s"/>
      <x:c r="H212" s="46" t="s"/>
      <x:c r="K212" s="48">
        <x:f>SUM(K211:K211)</x:f>
      </x:c>
    </x:row>
    <x:row r="214" spans="1:27" customFormat="1" ht="45" customHeight="1">
      <x:c r="A214" s="36" t="s"/>
      <x:c r="B214" s="36" t="s">
        <x:v>387</x:v>
      </x:c>
      <x:c r="C214" s="37" t="s">
        <x:v>25</x:v>
      </x:c>
      <x:c r="D214" s="38" t="s">
        <x:v>388</x:v>
      </x:c>
      <x:c r="E214" s="37" t="s"/>
      <x:c r="F214" s="37" t="s"/>
      <x:c r="G214" s="37" t="s"/>
      <x:c r="H214" s="39" t="s">
        <x:v>304</x:v>
      </x:c>
      <x:c r="I214" s="40" t="n">
        <x:v>1</x:v>
      </x:c>
      <x:c r="J214" s="41" t="s"/>
      <x:c r="K214" s="42">
        <x:f>ROUND(K225,2)</x:f>
      </x:c>
      <x:c r="L214" s="37" t="s"/>
      <x:c r="M214" s="37" t="s"/>
      <x:c r="N214" s="37" t="s"/>
      <x:c r="O214" s="37" t="s"/>
      <x:c r="P214" s="37" t="s"/>
      <x:c r="Q214" s="37" t="s"/>
      <x:c r="R214" s="37" t="s"/>
      <x:c r="S214" s="37" t="s"/>
      <x:c r="T214" s="37" t="s"/>
      <x:c r="U214" s="37" t="s"/>
      <x:c r="V214" s="37" t="s"/>
      <x:c r="W214" s="37" t="s"/>
      <x:c r="X214" s="37" t="s"/>
      <x:c r="Y214" s="37" t="s"/>
      <x:c r="Z214" s="37" t="s"/>
      <x:c r="AA214" s="37" t="s"/>
    </x:row>
    <x:row r="215" spans="1:27">
      <x:c r="B215" s="14" t="s">
        <x:v>305</x:v>
      </x:c>
    </x:row>
    <x:row r="216" spans="1:27">
      <x:c r="B216" s="0" t="s">
        <x:v>377</x:v>
      </x:c>
      <x:c r="C216" s="0" t="s">
        <x:v>307</x:v>
      </x:c>
      <x:c r="D216" s="0" t="s">
        <x:v>378</x:v>
      </x:c>
      <x:c r="E216" s="43" t="n">
        <x:v>0.125</x:v>
      </x:c>
      <x:c r="F216" s="0" t="s">
        <x:v>309</x:v>
      </x:c>
      <x:c r="G216" s="0" t="s">
        <x:v>310</x:v>
      </x:c>
      <x:c r="H216" s="44" t="n">
        <x:v>20</x:v>
      </x:c>
      <x:c r="I216" s="0" t="s">
        <x:v>311</x:v>
      </x:c>
      <x:c r="J216" s="45">
        <x:f>ROUND(E216/I214* H216,5)</x:f>
      </x:c>
      <x:c r="K216" s="46" t="s"/>
    </x:row>
    <x:row r="217" spans="1:27">
      <x:c r="B217" s="0" t="s">
        <x:v>375</x:v>
      </x:c>
      <x:c r="C217" s="0" t="s">
        <x:v>307</x:v>
      </x:c>
      <x:c r="D217" s="0" t="s">
        <x:v>376</x:v>
      </x:c>
      <x:c r="E217" s="43" t="n">
        <x:v>0.125</x:v>
      </x:c>
      <x:c r="F217" s="0" t="s">
        <x:v>309</x:v>
      </x:c>
      <x:c r="G217" s="0" t="s">
        <x:v>310</x:v>
      </x:c>
      <x:c r="H217" s="44" t="n">
        <x:v>23</x:v>
      </x:c>
      <x:c r="I217" s="0" t="s">
        <x:v>311</x:v>
      </x:c>
      <x:c r="J217" s="45">
        <x:f>ROUND(E217/I214* H217,5)</x:f>
      </x:c>
      <x:c r="K217" s="46" t="s"/>
    </x:row>
    <x:row r="218" spans="1:27">
      <x:c r="D218" s="47" t="s">
        <x:v>312</x:v>
      </x:c>
      <x:c r="E218" s="46" t="s"/>
      <x:c r="H218" s="46" t="s"/>
      <x:c r="K218" s="44">
        <x:f>SUM(J216:J217)</x:f>
      </x:c>
    </x:row>
    <x:row r="219" spans="1:27">
      <x:c r="B219" s="14" t="s">
        <x:v>301</x:v>
      </x:c>
      <x:c r="E219" s="46" t="s"/>
      <x:c r="H219" s="46" t="s"/>
      <x:c r="K219" s="46" t="s"/>
    </x:row>
    <x:row r="220" spans="1:27">
      <x:c r="B220" s="0" t="s">
        <x:v>302</x:v>
      </x:c>
      <x:c r="C220" s="0" t="s">
        <x:v>90</x:v>
      </x:c>
      <x:c r="D220" s="0" t="s">
        <x:v>303</x:v>
      </x:c>
      <x:c r="E220" s="43" t="n">
        <x:v>0.101</x:v>
      </x:c>
      <x:c r="G220" s="0" t="s">
        <x:v>310</x:v>
      </x:c>
      <x:c r="H220" s="44" t="n">
        <x:v>76.8131</x:v>
      </x:c>
      <x:c r="I220" s="0" t="s">
        <x:v>311</x:v>
      </x:c>
      <x:c r="J220" s="45">
        <x:f>ROUND(E220* H220,5)</x:f>
      </x:c>
      <x:c r="K220" s="46" t="s"/>
    </x:row>
    <x:row r="221" spans="1:27">
      <x:c r="D221" s="47" t="s">
        <x:v>372</x:v>
      </x:c>
      <x:c r="E221" s="46" t="s"/>
      <x:c r="H221" s="46" t="s"/>
      <x:c r="K221" s="44">
        <x:f>SUM(J220:J220)</x:f>
      </x:c>
    </x:row>
    <x:row r="222" spans="1:27">
      <x:c r="E222" s="46" t="s"/>
      <x:c r="H222" s="46" t="s"/>
      <x:c r="K222" s="46" t="s"/>
    </x:row>
    <x:row r="223" spans="1:27">
      <x:c r="D223" s="47" t="s">
        <x:v>329</x:v>
      </x:c>
      <x:c r="E223" s="46" t="s"/>
      <x:c r="H223" s="46" t="n">
        <x:v>1.5</x:v>
      </x:c>
      <x:c r="I223" s="0" t="s">
        <x:v>330</x:v>
      </x:c>
      <x:c r="J223" s="0">
        <x:f>ROUND(H223/100*K218,5)</x:f>
      </x:c>
      <x:c r="K223" s="46" t="s"/>
    </x:row>
    <x:row r="224" spans="1:27">
      <x:c r="D224" s="47" t="s">
        <x:v>328</x:v>
      </x:c>
      <x:c r="E224" s="46" t="s"/>
      <x:c r="H224" s="46" t="s"/>
      <x:c r="K224" s="48">
        <x:f>SUM(J215:J223)</x:f>
      </x:c>
    </x:row>
    <x:row r="225" spans="1:27">
      <x:c r="D225" s="47" t="s">
        <x:v>331</x:v>
      </x:c>
      <x:c r="E225" s="46" t="s"/>
      <x:c r="H225" s="46" t="s"/>
      <x:c r="K225" s="48">
        <x:f>SUM(K224:K224)</x:f>
      </x:c>
    </x:row>
    <x:row r="227" spans="1:27" customFormat="1" ht="45" customHeight="1">
      <x:c r="A227" s="36" t="s"/>
      <x:c r="B227" s="36" t="s">
        <x:v>389</x:v>
      </x:c>
      <x:c r="C227" s="37" t="s">
        <x:v>25</x:v>
      </x:c>
      <x:c r="D227" s="38" t="s">
        <x:v>390</x:v>
      </x:c>
      <x:c r="E227" s="37" t="s"/>
      <x:c r="F227" s="37" t="s"/>
      <x:c r="G227" s="37" t="s"/>
      <x:c r="H227" s="39" t="s">
        <x:v>304</x:v>
      </x:c>
      <x:c r="I227" s="40" t="n">
        <x:v>1</x:v>
      </x:c>
      <x:c r="J227" s="41" t="s"/>
      <x:c r="K227" s="42">
        <x:f>ROUND(K239,2)</x:f>
      </x:c>
      <x:c r="L227" s="37" t="s"/>
      <x:c r="M227" s="37" t="s"/>
      <x:c r="N227" s="37" t="s"/>
      <x:c r="O227" s="37" t="s"/>
      <x:c r="P227" s="37" t="s"/>
      <x:c r="Q227" s="37" t="s"/>
      <x:c r="R227" s="37" t="s"/>
      <x:c r="S227" s="37" t="s"/>
      <x:c r="T227" s="37" t="s"/>
      <x:c r="U227" s="37" t="s"/>
      <x:c r="V227" s="37" t="s"/>
      <x:c r="W227" s="37" t="s"/>
      <x:c r="X227" s="37" t="s"/>
      <x:c r="Y227" s="37" t="s"/>
      <x:c r="Z227" s="37" t="s"/>
      <x:c r="AA227" s="37" t="s"/>
    </x:row>
    <x:row r="228" spans="1:27">
      <x:c r="B228" s="14" t="s">
        <x:v>305</x:v>
      </x:c>
    </x:row>
    <x:row r="229" spans="1:27">
      <x:c r="B229" s="0" t="s">
        <x:v>391</x:v>
      </x:c>
      <x:c r="C229" s="0" t="s">
        <x:v>307</x:v>
      </x:c>
      <x:c r="D229" s="0" t="s">
        <x:v>392</x:v>
      </x:c>
      <x:c r="E229" s="43" t="n">
        <x:v>0.15</x:v>
      </x:c>
      <x:c r="F229" s="0" t="s">
        <x:v>309</x:v>
      </x:c>
      <x:c r="G229" s="0" t="s">
        <x:v>310</x:v>
      </x:c>
      <x:c r="H229" s="44" t="n">
        <x:v>20.1</x:v>
      </x:c>
      <x:c r="I229" s="0" t="s">
        <x:v>311</x:v>
      </x:c>
      <x:c r="J229" s="45">
        <x:f>ROUND(E229/I227* H229,5)</x:f>
      </x:c>
      <x:c r="K229" s="46" t="s"/>
    </x:row>
    <x:row r="230" spans="1:27">
      <x:c r="B230" s="0" t="s">
        <x:v>393</x:v>
      </x:c>
      <x:c r="C230" s="0" t="s">
        <x:v>307</x:v>
      </x:c>
      <x:c r="D230" s="0" t="s">
        <x:v>394</x:v>
      </x:c>
      <x:c r="E230" s="43" t="n">
        <x:v>0.3</x:v>
      </x:c>
      <x:c r="F230" s="0" t="s">
        <x:v>309</x:v>
      </x:c>
      <x:c r="G230" s="0" t="s">
        <x:v>310</x:v>
      </x:c>
      <x:c r="H230" s="44" t="n">
        <x:v>23</x:v>
      </x:c>
      <x:c r="I230" s="0" t="s">
        <x:v>311</x:v>
      </x:c>
      <x:c r="J230" s="45">
        <x:f>ROUND(E230/I227* H230,5)</x:f>
      </x:c>
      <x:c r="K230" s="46" t="s"/>
    </x:row>
    <x:row r="231" spans="1:27">
      <x:c r="D231" s="47" t="s">
        <x:v>312</x:v>
      </x:c>
      <x:c r="E231" s="46" t="s"/>
      <x:c r="H231" s="46" t="s"/>
      <x:c r="K231" s="44">
        <x:f>SUM(J229:J230)</x:f>
      </x:c>
    </x:row>
    <x:row r="232" spans="1:27">
      <x:c r="B232" s="14" t="s">
        <x:v>317</x:v>
      </x:c>
      <x:c r="E232" s="46" t="s"/>
      <x:c r="H232" s="46" t="s"/>
      <x:c r="K232" s="46" t="s"/>
    </x:row>
    <x:row r="233" spans="1:27">
      <x:c r="B233" s="0" t="s">
        <x:v>395</x:v>
      </x:c>
      <x:c r="C233" s="0" t="s">
        <x:v>25</x:v>
      </x:c>
      <x:c r="D233" s="0" t="s">
        <x:v>396</x:v>
      </x:c>
      <x:c r="E233" s="43" t="n">
        <x:v>2.2</x:v>
      </x:c>
      <x:c r="G233" s="0" t="s">
        <x:v>310</x:v>
      </x:c>
      <x:c r="H233" s="44" t="n">
        <x:v>5.09</x:v>
      </x:c>
      <x:c r="I233" s="0" t="s">
        <x:v>311</x:v>
      </x:c>
      <x:c r="J233" s="45">
        <x:f>ROUND(E233* H233,5)</x:f>
      </x:c>
      <x:c r="K233" s="46" t="s"/>
    </x:row>
    <x:row r="234" spans="1:27">
      <x:c r="B234" s="0" t="s">
        <x:v>397</x:v>
      </x:c>
      <x:c r="C234" s="0" t="s">
        <x:v>25</x:v>
      </x:c>
      <x:c r="D234" s="0" t="s">
        <x:v>398</x:v>
      </x:c>
      <x:c r="E234" s="43" t="n">
        <x:v>1.1</x:v>
      </x:c>
      <x:c r="G234" s="0" t="s">
        <x:v>310</x:v>
      </x:c>
      <x:c r="H234" s="44" t="n">
        <x:v>0.77</x:v>
      </x:c>
      <x:c r="I234" s="0" t="s">
        <x:v>311</x:v>
      </x:c>
      <x:c r="J234" s="45">
        <x:f>ROUND(E234* H234,5)</x:f>
      </x:c>
      <x:c r="K234" s="46" t="s"/>
    </x:row>
    <x:row r="235" spans="1:27">
      <x:c r="D235" s="47" t="s">
        <x:v>327</x:v>
      </x:c>
      <x:c r="E235" s="46" t="s"/>
      <x:c r="H235" s="46" t="s"/>
      <x:c r="K235" s="44">
        <x:f>SUM(J233:J234)</x:f>
      </x:c>
    </x:row>
    <x:row r="236" spans="1:27">
      <x:c r="E236" s="46" t="s"/>
      <x:c r="H236" s="46" t="s"/>
      <x:c r="K236" s="46" t="s"/>
    </x:row>
    <x:row r="237" spans="1:27">
      <x:c r="D237" s="47" t="s">
        <x:v>329</x:v>
      </x:c>
      <x:c r="E237" s="46" t="s"/>
      <x:c r="H237" s="46" t="n">
        <x:v>1.5</x:v>
      </x:c>
      <x:c r="I237" s="0" t="s">
        <x:v>330</x:v>
      </x:c>
      <x:c r="J237" s="0">
        <x:f>ROUND(H237/100*K231,5)</x:f>
      </x:c>
      <x:c r="K237" s="46" t="s"/>
    </x:row>
    <x:row r="238" spans="1:27">
      <x:c r="D238" s="47" t="s">
        <x:v>328</x:v>
      </x:c>
      <x:c r="E238" s="46" t="s"/>
      <x:c r="H238" s="46" t="s"/>
      <x:c r="K238" s="48">
        <x:f>SUM(J228:J237)</x:f>
      </x:c>
    </x:row>
    <x:row r="239" spans="1:27">
      <x:c r="D239" s="47" t="s">
        <x:v>331</x:v>
      </x:c>
      <x:c r="E239" s="46" t="s"/>
      <x:c r="H239" s="46" t="s"/>
      <x:c r="K239" s="48">
        <x:f>SUM(K238:K238)</x:f>
      </x:c>
    </x:row>
    <x:row r="241" spans="1:27" customFormat="1" ht="45" customHeight="1">
      <x:c r="A241" s="36" t="s"/>
      <x:c r="B241" s="36" t="s">
        <x:v>399</x:v>
      </x:c>
      <x:c r="C241" s="37" t="s">
        <x:v>25</x:v>
      </x:c>
      <x:c r="D241" s="38" t="s">
        <x:v>400</x:v>
      </x:c>
      <x:c r="E241" s="37" t="s"/>
      <x:c r="F241" s="37" t="s"/>
      <x:c r="G241" s="37" t="s"/>
      <x:c r="H241" s="39" t="s">
        <x:v>304</x:v>
      </x:c>
      <x:c r="I241" s="40" t="n">
        <x:v>1</x:v>
      </x:c>
      <x:c r="J241" s="41" t="s"/>
      <x:c r="K241" s="42">
        <x:f>ROUND(K252,2)</x:f>
      </x:c>
      <x:c r="L241" s="37" t="s"/>
      <x:c r="M241" s="37" t="s"/>
      <x:c r="N241" s="37" t="s"/>
      <x:c r="O241" s="37" t="s"/>
      <x:c r="P241" s="37" t="s"/>
      <x:c r="Q241" s="37" t="s"/>
      <x:c r="R241" s="37" t="s"/>
      <x:c r="S241" s="37" t="s"/>
      <x:c r="T241" s="37" t="s"/>
      <x:c r="U241" s="37" t="s"/>
      <x:c r="V241" s="37" t="s"/>
      <x:c r="W241" s="37" t="s"/>
      <x:c r="X241" s="37" t="s"/>
      <x:c r="Y241" s="37" t="s"/>
      <x:c r="Z241" s="37" t="s"/>
      <x:c r="AA241" s="37" t="s"/>
    </x:row>
    <x:row r="242" spans="1:27">
      <x:c r="B242" s="14" t="s">
        <x:v>305</x:v>
      </x:c>
    </x:row>
    <x:row r="243" spans="1:27">
      <x:c r="B243" s="0" t="s">
        <x:v>391</x:v>
      </x:c>
      <x:c r="C243" s="0" t="s">
        <x:v>307</x:v>
      </x:c>
      <x:c r="D243" s="0" t="s">
        <x:v>392</x:v>
      </x:c>
      <x:c r="E243" s="43" t="n">
        <x:v>0.015</x:v>
      </x:c>
      <x:c r="F243" s="0" t="s">
        <x:v>309</x:v>
      </x:c>
      <x:c r="G243" s="0" t="s">
        <x:v>310</x:v>
      </x:c>
      <x:c r="H243" s="44" t="n">
        <x:v>20.1</x:v>
      </x:c>
      <x:c r="I243" s="0" t="s">
        <x:v>311</x:v>
      </x:c>
      <x:c r="J243" s="45">
        <x:f>ROUND(E243/I241* H243,5)</x:f>
      </x:c>
      <x:c r="K243" s="46" t="s"/>
    </x:row>
    <x:row r="244" spans="1:27">
      <x:c r="B244" s="0" t="s">
        <x:v>393</x:v>
      </x:c>
      <x:c r="C244" s="0" t="s">
        <x:v>307</x:v>
      </x:c>
      <x:c r="D244" s="0" t="s">
        <x:v>394</x:v>
      </x:c>
      <x:c r="E244" s="43" t="n">
        <x:v>0.03</x:v>
      </x:c>
      <x:c r="F244" s="0" t="s">
        <x:v>309</x:v>
      </x:c>
      <x:c r="G244" s="0" t="s">
        <x:v>310</x:v>
      </x:c>
      <x:c r="H244" s="44" t="n">
        <x:v>23</x:v>
      </x:c>
      <x:c r="I244" s="0" t="s">
        <x:v>311</x:v>
      </x:c>
      <x:c r="J244" s="45">
        <x:f>ROUND(E244/I241* H244,5)</x:f>
      </x:c>
      <x:c r="K244" s="46" t="s"/>
    </x:row>
    <x:row r="245" spans="1:27">
      <x:c r="D245" s="47" t="s">
        <x:v>312</x:v>
      </x:c>
      <x:c r="E245" s="46" t="s"/>
      <x:c r="H245" s="46" t="s"/>
      <x:c r="K245" s="44">
        <x:f>SUM(J243:J244)</x:f>
      </x:c>
    </x:row>
    <x:row r="246" spans="1:27">
      <x:c r="B246" s="14" t="s">
        <x:v>317</x:v>
      </x:c>
      <x:c r="E246" s="46" t="s"/>
      <x:c r="H246" s="46" t="s"/>
      <x:c r="K246" s="46" t="s"/>
    </x:row>
    <x:row r="247" spans="1:27">
      <x:c r="B247" s="0" t="s">
        <x:v>401</x:v>
      </x:c>
      <x:c r="C247" s="0" t="s">
        <x:v>25</x:v>
      </x:c>
      <x:c r="D247" s="0" t="s">
        <x:v>402</x:v>
      </x:c>
      <x:c r="E247" s="43" t="n">
        <x:v>1.1</x:v>
      </x:c>
      <x:c r="G247" s="0" t="s">
        <x:v>310</x:v>
      </x:c>
      <x:c r="H247" s="44" t="n">
        <x:v>0.15</x:v>
      </x:c>
      <x:c r="I247" s="0" t="s">
        <x:v>311</x:v>
      </x:c>
      <x:c r="J247" s="45">
        <x:f>ROUND(E247* H247,5)</x:f>
      </x:c>
      <x:c r="K247" s="46" t="s"/>
    </x:row>
    <x:row r="248" spans="1:27">
      <x:c r="D248" s="47" t="s">
        <x:v>327</x:v>
      </x:c>
      <x:c r="E248" s="46" t="s"/>
      <x:c r="H248" s="46" t="s"/>
      <x:c r="K248" s="44">
        <x:f>SUM(J247:J247)</x:f>
      </x:c>
    </x:row>
    <x:row r="249" spans="1:27">
      <x:c r="E249" s="46" t="s"/>
      <x:c r="H249" s="46" t="s"/>
      <x:c r="K249" s="46" t="s"/>
    </x:row>
    <x:row r="250" spans="1:27">
      <x:c r="D250" s="47" t="s">
        <x:v>329</x:v>
      </x:c>
      <x:c r="E250" s="46" t="s"/>
      <x:c r="H250" s="46" t="n">
        <x:v>1.5</x:v>
      </x:c>
      <x:c r="I250" s="0" t="s">
        <x:v>330</x:v>
      </x:c>
      <x:c r="J250" s="0">
        <x:f>ROUND(H250/100*K245,5)</x:f>
      </x:c>
      <x:c r="K250" s="46" t="s"/>
    </x:row>
    <x:row r="251" spans="1:27">
      <x:c r="D251" s="47" t="s">
        <x:v>328</x:v>
      </x:c>
      <x:c r="E251" s="46" t="s"/>
      <x:c r="H251" s="46" t="s"/>
      <x:c r="K251" s="48">
        <x:f>SUM(J242:J250)</x:f>
      </x:c>
    </x:row>
    <x:row r="252" spans="1:27">
      <x:c r="D252" s="47" t="s">
        <x:v>331</x:v>
      </x:c>
      <x:c r="E252" s="46" t="s"/>
      <x:c r="H252" s="46" t="s"/>
      <x:c r="K252" s="48">
        <x:f>SUM(K251:K251)</x:f>
      </x:c>
    </x:row>
    <x:row r="254" spans="1:27" customFormat="1" ht="45" customHeight="1">
      <x:c r="A254" s="36" t="s"/>
      <x:c r="B254" s="36" t="s">
        <x:v>403</x:v>
      </x:c>
      <x:c r="C254" s="37" t="s">
        <x:v>25</x:v>
      </x:c>
      <x:c r="D254" s="38" t="s">
        <x:v>404</x:v>
      </x:c>
      <x:c r="E254" s="37" t="s"/>
      <x:c r="F254" s="37" t="s"/>
      <x:c r="G254" s="37" t="s"/>
      <x:c r="H254" s="39" t="s">
        <x:v>304</x:v>
      </x:c>
      <x:c r="I254" s="40" t="n">
        <x:v>1</x:v>
      </x:c>
      <x:c r="J254" s="41" t="s"/>
      <x:c r="K254" s="42">
        <x:f>ROUND(K266,2)</x:f>
      </x:c>
      <x:c r="L254" s="37" t="s"/>
      <x:c r="M254" s="37" t="s"/>
      <x:c r="N254" s="37" t="s"/>
      <x:c r="O254" s="37" t="s"/>
      <x:c r="P254" s="37" t="s"/>
      <x:c r="Q254" s="37" t="s"/>
      <x:c r="R254" s="37" t="s"/>
      <x:c r="S254" s="37" t="s"/>
      <x:c r="T254" s="37" t="s"/>
      <x:c r="U254" s="37" t="s"/>
      <x:c r="V254" s="37" t="s"/>
      <x:c r="W254" s="37" t="s"/>
      <x:c r="X254" s="37" t="s"/>
      <x:c r="Y254" s="37" t="s"/>
      <x:c r="Z254" s="37" t="s"/>
      <x:c r="AA254" s="37" t="s"/>
    </x:row>
    <x:row r="255" spans="1:27">
      <x:c r="B255" s="14" t="s">
        <x:v>305</x:v>
      </x:c>
    </x:row>
    <x:row r="256" spans="1:27">
      <x:c r="B256" s="0" t="s">
        <x:v>377</x:v>
      </x:c>
      <x:c r="C256" s="0" t="s">
        <x:v>307</x:v>
      </x:c>
      <x:c r="D256" s="0" t="s">
        <x:v>378</x:v>
      </x:c>
      <x:c r="E256" s="43" t="n">
        <x:v>0.05</x:v>
      </x:c>
      <x:c r="F256" s="0" t="s">
        <x:v>309</x:v>
      </x:c>
      <x:c r="G256" s="0" t="s">
        <x:v>310</x:v>
      </x:c>
      <x:c r="H256" s="44" t="n">
        <x:v>20</x:v>
      </x:c>
      <x:c r="I256" s="0" t="s">
        <x:v>311</x:v>
      </x:c>
      <x:c r="J256" s="45">
        <x:f>ROUND(E256/I254* H256,5)</x:f>
      </x:c>
      <x:c r="K256" s="46" t="s"/>
    </x:row>
    <x:row r="257" spans="1:27">
      <x:c r="B257" s="0" t="s">
        <x:v>375</x:v>
      </x:c>
      <x:c r="C257" s="0" t="s">
        <x:v>307</x:v>
      </x:c>
      <x:c r="D257" s="0" t="s">
        <x:v>376</x:v>
      </x:c>
      <x:c r="E257" s="43" t="n">
        <x:v>0.1</x:v>
      </x:c>
      <x:c r="F257" s="0" t="s">
        <x:v>309</x:v>
      </x:c>
      <x:c r="G257" s="0" t="s">
        <x:v>310</x:v>
      </x:c>
      <x:c r="H257" s="44" t="n">
        <x:v>23</x:v>
      </x:c>
      <x:c r="I257" s="0" t="s">
        <x:v>311</x:v>
      </x:c>
      <x:c r="J257" s="45">
        <x:f>ROUND(E257/I254* H257,5)</x:f>
      </x:c>
      <x:c r="K257" s="46" t="s"/>
    </x:row>
    <x:row r="258" spans="1:27">
      <x:c r="D258" s="47" t="s">
        <x:v>312</x:v>
      </x:c>
      <x:c r="E258" s="46" t="s"/>
      <x:c r="H258" s="46" t="s"/>
      <x:c r="K258" s="44">
        <x:f>SUM(J256:J257)</x:f>
      </x:c>
    </x:row>
    <x:row r="259" spans="1:27">
      <x:c r="B259" s="14" t="s">
        <x:v>317</x:v>
      </x:c>
      <x:c r="E259" s="46" t="s"/>
      <x:c r="H259" s="46" t="s"/>
      <x:c r="K259" s="46" t="s"/>
    </x:row>
    <x:row r="260" spans="1:27">
      <x:c r="B260" s="0" t="s">
        <x:v>405</x:v>
      </x:c>
      <x:c r="C260" s="0" t="s">
        <x:v>25</x:v>
      </x:c>
      <x:c r="D260" s="0" t="s">
        <x:v>406</x:v>
      </x:c>
      <x:c r="E260" s="43" t="n">
        <x:v>1.05</x:v>
      </x:c>
      <x:c r="G260" s="0" t="s">
        <x:v>310</x:v>
      </x:c>
      <x:c r="H260" s="44" t="n">
        <x:v>9.28</x:v>
      </x:c>
      <x:c r="I260" s="0" t="s">
        <x:v>311</x:v>
      </x:c>
      <x:c r="J260" s="45">
        <x:f>ROUND(E260* H260,5)</x:f>
      </x:c>
      <x:c r="K260" s="46" t="s"/>
    </x:row>
    <x:row r="261" spans="1:27">
      <x:c r="B261" s="0" t="s">
        <x:v>407</x:v>
      </x:c>
      <x:c r="C261" s="0" t="s">
        <x:v>343</x:v>
      </x:c>
      <x:c r="D261" s="0" t="s">
        <x:v>408</x:v>
      </x:c>
      <x:c r="E261" s="43" t="n">
        <x:v>0.63</x:v>
      </x:c>
      <x:c r="G261" s="0" t="s">
        <x:v>310</x:v>
      </x:c>
      <x:c r="H261" s="44" t="n">
        <x:v>0.28</x:v>
      </x:c>
      <x:c r="I261" s="0" t="s">
        <x:v>311</x:v>
      </x:c>
      <x:c r="J261" s="45">
        <x:f>ROUND(E261* H261,5)</x:f>
      </x:c>
      <x:c r="K261" s="46" t="s"/>
    </x:row>
    <x:row r="262" spans="1:27">
      <x:c r="D262" s="47" t="s">
        <x:v>327</x:v>
      </x:c>
      <x:c r="E262" s="46" t="s"/>
      <x:c r="H262" s="46" t="s"/>
      <x:c r="K262" s="44">
        <x:f>SUM(J260:J261)</x:f>
      </x:c>
    </x:row>
    <x:row r="263" spans="1:27">
      <x:c r="E263" s="46" t="s"/>
      <x:c r="H263" s="46" t="s"/>
      <x:c r="K263" s="46" t="s"/>
    </x:row>
    <x:row r="264" spans="1:27">
      <x:c r="D264" s="47" t="s">
        <x:v>329</x:v>
      </x:c>
      <x:c r="E264" s="46" t="s"/>
      <x:c r="H264" s="46" t="n">
        <x:v>1.5</x:v>
      </x:c>
      <x:c r="I264" s="0" t="s">
        <x:v>330</x:v>
      </x:c>
      <x:c r="J264" s="0">
        <x:f>ROUND(H264/100*K258,5)</x:f>
      </x:c>
      <x:c r="K264" s="46" t="s"/>
    </x:row>
    <x:row r="265" spans="1:27">
      <x:c r="D265" s="47" t="s">
        <x:v>328</x:v>
      </x:c>
      <x:c r="E265" s="46" t="s"/>
      <x:c r="H265" s="46" t="s"/>
      <x:c r="K265" s="48">
        <x:f>SUM(J255:J264)</x:f>
      </x:c>
    </x:row>
    <x:row r="266" spans="1:27">
      <x:c r="D266" s="47" t="s">
        <x:v>331</x:v>
      </x:c>
      <x:c r="E266" s="46" t="s"/>
      <x:c r="H266" s="46" t="s"/>
      <x:c r="K266" s="48">
        <x:f>SUM(K265:K265)</x:f>
      </x:c>
    </x:row>
    <x:row r="268" spans="1:27" customFormat="1" ht="45" customHeight="1">
      <x:c r="A268" s="36" t="s"/>
      <x:c r="B268" s="36" t="s">
        <x:v>409</x:v>
      </x:c>
      <x:c r="C268" s="37" t="s">
        <x:v>43</x:v>
      </x:c>
      <x:c r="D268" s="38" t="s">
        <x:v>410</x:v>
      </x:c>
      <x:c r="E268" s="37" t="s"/>
      <x:c r="F268" s="37" t="s"/>
      <x:c r="G268" s="37" t="s"/>
      <x:c r="H268" s="39" t="s">
        <x:v>304</x:v>
      </x:c>
      <x:c r="I268" s="40" t="n">
        <x:v>1</x:v>
      </x:c>
      <x:c r="J268" s="41" t="s"/>
      <x:c r="K268" s="42">
        <x:f>ROUND(K279,2)</x:f>
      </x:c>
      <x:c r="L268" s="37" t="s"/>
      <x:c r="M268" s="37" t="s"/>
      <x:c r="N268" s="37" t="s"/>
      <x:c r="O268" s="37" t="s"/>
      <x:c r="P268" s="37" t="s"/>
      <x:c r="Q268" s="37" t="s"/>
      <x:c r="R268" s="37" t="s"/>
      <x:c r="S268" s="37" t="s"/>
      <x:c r="T268" s="37" t="s"/>
      <x:c r="U268" s="37" t="s"/>
      <x:c r="V268" s="37" t="s"/>
      <x:c r="W268" s="37" t="s"/>
      <x:c r="X268" s="37" t="s"/>
      <x:c r="Y268" s="37" t="s"/>
      <x:c r="Z268" s="37" t="s"/>
      <x:c r="AA268" s="37" t="s"/>
    </x:row>
    <x:row r="269" spans="1:27">
      <x:c r="B269" s="14" t="s">
        <x:v>305</x:v>
      </x:c>
    </x:row>
    <x:row r="270" spans="1:27">
      <x:c r="B270" s="0" t="s">
        <x:v>375</x:v>
      </x:c>
      <x:c r="C270" s="0" t="s">
        <x:v>307</x:v>
      </x:c>
      <x:c r="D270" s="0" t="s">
        <x:v>376</x:v>
      </x:c>
      <x:c r="E270" s="43" t="n">
        <x:v>0.06</x:v>
      </x:c>
      <x:c r="F270" s="0" t="s">
        <x:v>309</x:v>
      </x:c>
      <x:c r="G270" s="0" t="s">
        <x:v>310</x:v>
      </x:c>
      <x:c r="H270" s="44" t="n">
        <x:v>23</x:v>
      </x:c>
      <x:c r="I270" s="0" t="s">
        <x:v>311</x:v>
      </x:c>
      <x:c r="J270" s="45">
        <x:f>ROUND(E270/I268* H270,5)</x:f>
      </x:c>
      <x:c r="K270" s="46" t="s"/>
    </x:row>
    <x:row r="271" spans="1:27">
      <x:c r="B271" s="0" t="s">
        <x:v>377</x:v>
      </x:c>
      <x:c r="C271" s="0" t="s">
        <x:v>307</x:v>
      </x:c>
      <x:c r="D271" s="0" t="s">
        <x:v>378</x:v>
      </x:c>
      <x:c r="E271" s="43" t="n">
        <x:v>0.03</x:v>
      </x:c>
      <x:c r="F271" s="0" t="s">
        <x:v>309</x:v>
      </x:c>
      <x:c r="G271" s="0" t="s">
        <x:v>310</x:v>
      </x:c>
      <x:c r="H271" s="44" t="n">
        <x:v>20</x:v>
      </x:c>
      <x:c r="I271" s="0" t="s">
        <x:v>311</x:v>
      </x:c>
      <x:c r="J271" s="45">
        <x:f>ROUND(E271/I268* H271,5)</x:f>
      </x:c>
      <x:c r="K271" s="46" t="s"/>
    </x:row>
    <x:row r="272" spans="1:27">
      <x:c r="D272" s="47" t="s">
        <x:v>312</x:v>
      </x:c>
      <x:c r="E272" s="46" t="s"/>
      <x:c r="H272" s="46" t="s"/>
      <x:c r="K272" s="44">
        <x:f>SUM(J270:J271)</x:f>
      </x:c>
    </x:row>
    <x:row r="273" spans="1:27">
      <x:c r="B273" s="14" t="s">
        <x:v>317</x:v>
      </x:c>
      <x:c r="E273" s="46" t="s"/>
      <x:c r="H273" s="46" t="s"/>
      <x:c r="K273" s="46" t="s"/>
    </x:row>
    <x:row r="274" spans="1:27">
      <x:c r="B274" s="0" t="s">
        <x:v>411</x:v>
      </x:c>
      <x:c r="C274" s="0" t="s">
        <x:v>43</x:v>
      </x:c>
      <x:c r="D274" s="0" t="s">
        <x:v>412</x:v>
      </x:c>
      <x:c r="E274" s="43" t="n">
        <x:v>1.02</x:v>
      </x:c>
      <x:c r="G274" s="0" t="s">
        <x:v>310</x:v>
      </x:c>
      <x:c r="H274" s="44" t="n">
        <x:v>2.06</x:v>
      </x:c>
      <x:c r="I274" s="0" t="s">
        <x:v>311</x:v>
      </x:c>
      <x:c r="J274" s="45">
        <x:f>ROUND(E274* H274,5)</x:f>
      </x:c>
      <x:c r="K274" s="46" t="s"/>
    </x:row>
    <x:row r="275" spans="1:27">
      <x:c r="D275" s="47" t="s">
        <x:v>327</x:v>
      </x:c>
      <x:c r="E275" s="46" t="s"/>
      <x:c r="H275" s="46" t="s"/>
      <x:c r="K275" s="44">
        <x:f>SUM(J274:J274)</x:f>
      </x:c>
    </x:row>
    <x:row r="276" spans="1:27">
      <x:c r="E276" s="46" t="s"/>
      <x:c r="H276" s="46" t="s"/>
      <x:c r="K276" s="46" t="s"/>
    </x:row>
    <x:row r="277" spans="1:27">
      <x:c r="D277" s="47" t="s">
        <x:v>329</x:v>
      </x:c>
      <x:c r="E277" s="46" t="s"/>
      <x:c r="H277" s="46" t="n">
        <x:v>1.5</x:v>
      </x:c>
      <x:c r="I277" s="0" t="s">
        <x:v>330</x:v>
      </x:c>
      <x:c r="J277" s="0">
        <x:f>ROUND(H277/100*K272,5)</x:f>
      </x:c>
      <x:c r="K277" s="46" t="s"/>
    </x:row>
    <x:row r="278" spans="1:27">
      <x:c r="D278" s="47" t="s">
        <x:v>328</x:v>
      </x:c>
      <x:c r="E278" s="46" t="s"/>
      <x:c r="H278" s="46" t="s"/>
      <x:c r="K278" s="48">
        <x:f>SUM(J269:J277)</x:f>
      </x:c>
    </x:row>
    <x:row r="279" spans="1:27">
      <x:c r="D279" s="47" t="s">
        <x:v>331</x:v>
      </x:c>
      <x:c r="E279" s="46" t="s"/>
      <x:c r="H279" s="46" t="s"/>
      <x:c r="K279" s="48">
        <x:f>SUM(K278:K278)</x:f>
      </x:c>
    </x:row>
    <x:row r="281" spans="1:27" customFormat="1" ht="45" customHeight="1">
      <x:c r="A281" s="36" t="s"/>
      <x:c r="B281" s="36" t="s">
        <x:v>413</x:v>
      </x:c>
      <x:c r="C281" s="37" t="s">
        <x:v>25</x:v>
      </x:c>
      <x:c r="D281" s="38" t="s">
        <x:v>414</x:v>
      </x:c>
      <x:c r="E281" s="37" t="s"/>
      <x:c r="F281" s="37" t="s"/>
      <x:c r="G281" s="37" t="s"/>
      <x:c r="H281" s="39" t="s">
        <x:v>304</x:v>
      </x:c>
      <x:c r="I281" s="40" t="n">
        <x:v>1</x:v>
      </x:c>
      <x:c r="J281" s="41" t="s"/>
      <x:c r="K281" s="42">
        <x:f>ROUND(K292,2)</x:f>
      </x:c>
      <x:c r="L281" s="37" t="s"/>
      <x:c r="M281" s="37" t="s"/>
      <x:c r="N281" s="37" t="s"/>
      <x:c r="O281" s="37" t="s"/>
      <x:c r="P281" s="37" t="s"/>
      <x:c r="Q281" s="37" t="s"/>
      <x:c r="R281" s="37" t="s"/>
      <x:c r="S281" s="37" t="s"/>
      <x:c r="T281" s="37" t="s"/>
      <x:c r="U281" s="37" t="s"/>
      <x:c r="V281" s="37" t="s"/>
      <x:c r="W281" s="37" t="s"/>
      <x:c r="X281" s="37" t="s"/>
      <x:c r="Y281" s="37" t="s"/>
      <x:c r="Z281" s="37" t="s"/>
      <x:c r="AA281" s="37" t="s"/>
    </x:row>
    <x:row r="282" spans="1:27">
      <x:c r="B282" s="14" t="s">
        <x:v>305</x:v>
      </x:c>
    </x:row>
    <x:row r="283" spans="1:27">
      <x:c r="B283" s="0" t="s">
        <x:v>415</x:v>
      </x:c>
      <x:c r="C283" s="0" t="s">
        <x:v>307</x:v>
      </x:c>
      <x:c r="D283" s="0" t="s">
        <x:v>416</x:v>
      </x:c>
      <x:c r="E283" s="43" t="n">
        <x:v>0.4</x:v>
      </x:c>
      <x:c r="F283" s="0" t="s">
        <x:v>309</x:v>
      </x:c>
      <x:c r="G283" s="0" t="s">
        <x:v>310</x:v>
      </x:c>
      <x:c r="H283" s="44" t="n">
        <x:v>23</x:v>
      </x:c>
      <x:c r="I283" s="0" t="s">
        <x:v>311</x:v>
      </x:c>
      <x:c r="J283" s="45">
        <x:f>ROUND(E283/I281* H283,5)</x:f>
      </x:c>
      <x:c r="K283" s="46" t="s"/>
    </x:row>
    <x:row r="284" spans="1:27">
      <x:c r="B284" s="0" t="s">
        <x:v>417</x:v>
      </x:c>
      <x:c r="C284" s="0" t="s">
        <x:v>307</x:v>
      </x:c>
      <x:c r="D284" s="0" t="s">
        <x:v>418</x:v>
      </x:c>
      <x:c r="E284" s="43" t="n">
        <x:v>0.2</x:v>
      </x:c>
      <x:c r="F284" s="0" t="s">
        <x:v>309</x:v>
      </x:c>
      <x:c r="G284" s="0" t="s">
        <x:v>310</x:v>
      </x:c>
      <x:c r="H284" s="44" t="n">
        <x:v>20.1</x:v>
      </x:c>
      <x:c r="I284" s="0" t="s">
        <x:v>311</x:v>
      </x:c>
      <x:c r="J284" s="45">
        <x:f>ROUND(E284/I281* H284,5)</x:f>
      </x:c>
      <x:c r="K284" s="46" t="s"/>
    </x:row>
    <x:row r="285" spans="1:27">
      <x:c r="D285" s="47" t="s">
        <x:v>312</x:v>
      </x:c>
      <x:c r="E285" s="46" t="s"/>
      <x:c r="H285" s="46" t="s"/>
      <x:c r="K285" s="44">
        <x:f>SUM(J283:J284)</x:f>
      </x:c>
    </x:row>
    <x:row r="286" spans="1:27">
      <x:c r="B286" s="14" t="s">
        <x:v>317</x:v>
      </x:c>
      <x:c r="E286" s="46" t="s"/>
      <x:c r="H286" s="46" t="s"/>
      <x:c r="K286" s="46" t="s"/>
    </x:row>
    <x:row r="287" spans="1:27">
      <x:c r="B287" s="0" t="s">
        <x:v>419</x:v>
      </x:c>
      <x:c r="C287" s="0" t="s">
        <x:v>343</x:v>
      </x:c>
      <x:c r="D287" s="0" t="s">
        <x:v>420</x:v>
      </x:c>
      <x:c r="E287" s="43" t="n">
        <x:v>22.05</x:v>
      </x:c>
      <x:c r="G287" s="0" t="s">
        <x:v>310</x:v>
      </x:c>
      <x:c r="H287" s="44" t="n">
        <x:v>0.31</x:v>
      </x:c>
      <x:c r="I287" s="0" t="s">
        <x:v>311</x:v>
      </x:c>
      <x:c r="J287" s="45">
        <x:f>ROUND(E287* H287,5)</x:f>
      </x:c>
      <x:c r="K287" s="46" t="s"/>
    </x:row>
    <x:row r="288" spans="1:27">
      <x:c r="D288" s="47" t="s">
        <x:v>327</x:v>
      </x:c>
      <x:c r="E288" s="46" t="s"/>
      <x:c r="H288" s="46" t="s"/>
      <x:c r="K288" s="44">
        <x:f>SUM(J287:J287)</x:f>
      </x:c>
    </x:row>
    <x:row r="289" spans="1:27">
      <x:c r="E289" s="46" t="s"/>
      <x:c r="H289" s="46" t="s"/>
      <x:c r="K289" s="46" t="s"/>
    </x:row>
    <x:row r="290" spans="1:27">
      <x:c r="D290" s="47" t="s">
        <x:v>329</x:v>
      </x:c>
      <x:c r="E290" s="46" t="s"/>
      <x:c r="H290" s="46" t="n">
        <x:v>2.5</x:v>
      </x:c>
      <x:c r="I290" s="0" t="s">
        <x:v>330</x:v>
      </x:c>
      <x:c r="J290" s="0">
        <x:f>ROUND(H290/100*K285,5)</x:f>
      </x:c>
      <x:c r="K290" s="46" t="s"/>
    </x:row>
    <x:row r="291" spans="1:27">
      <x:c r="D291" s="47" t="s">
        <x:v>328</x:v>
      </x:c>
      <x:c r="E291" s="46" t="s"/>
      <x:c r="H291" s="46" t="s"/>
      <x:c r="K291" s="48">
        <x:f>SUM(J282:J290)</x:f>
      </x:c>
    </x:row>
    <x:row r="292" spans="1:27">
      <x:c r="D292" s="47" t="s">
        <x:v>331</x:v>
      </x:c>
      <x:c r="E292" s="46" t="s"/>
      <x:c r="H292" s="46" t="s"/>
      <x:c r="K292" s="48">
        <x:f>SUM(K291:K291)</x:f>
      </x:c>
    </x:row>
    <x:row r="294" spans="1:27" customFormat="1" ht="45" customHeight="1">
      <x:c r="A294" s="36" t="s"/>
      <x:c r="B294" s="36" t="s">
        <x:v>421</x:v>
      </x:c>
      <x:c r="C294" s="37" t="s">
        <x:v>43</x:v>
      </x:c>
      <x:c r="D294" s="38" t="s">
        <x:v>422</x:v>
      </x:c>
      <x:c r="E294" s="37" t="s"/>
      <x:c r="F294" s="37" t="s"/>
      <x:c r="G294" s="37" t="s"/>
      <x:c r="H294" s="39" t="s">
        <x:v>304</x:v>
      </x:c>
      <x:c r="I294" s="40" t="n">
        <x:v>1</x:v>
      </x:c>
      <x:c r="J294" s="41" t="s"/>
      <x:c r="K294" s="42">
        <x:f>ROUND(K308,2)</x:f>
      </x:c>
      <x:c r="L294" s="37" t="s"/>
      <x:c r="M294" s="37" t="s"/>
      <x:c r="N294" s="37" t="s"/>
      <x:c r="O294" s="37" t="s"/>
      <x:c r="P294" s="37" t="s"/>
      <x:c r="Q294" s="37" t="s"/>
      <x:c r="R294" s="37" t="s"/>
      <x:c r="S294" s="37" t="s"/>
      <x:c r="T294" s="37" t="s"/>
      <x:c r="U294" s="37" t="s"/>
      <x:c r="V294" s="37" t="s"/>
      <x:c r="W294" s="37" t="s"/>
      <x:c r="X294" s="37" t="s"/>
      <x:c r="Y294" s="37" t="s"/>
      <x:c r="Z294" s="37" t="s"/>
      <x:c r="AA294" s="37" t="s"/>
    </x:row>
    <x:row r="295" spans="1:27">
      <x:c r="B295" s="14" t="s">
        <x:v>305</x:v>
      </x:c>
    </x:row>
    <x:row r="296" spans="1:27">
      <x:c r="B296" s="0" t="s">
        <x:v>423</x:v>
      </x:c>
      <x:c r="C296" s="0" t="s">
        <x:v>307</x:v>
      </x:c>
      <x:c r="D296" s="0" t="s">
        <x:v>424</x:v>
      </x:c>
      <x:c r="E296" s="43" t="n">
        <x:v>0.115</x:v>
      </x:c>
      <x:c r="F296" s="0" t="s">
        <x:v>309</x:v>
      </x:c>
      <x:c r="G296" s="0" t="s">
        <x:v>310</x:v>
      </x:c>
      <x:c r="H296" s="44" t="n">
        <x:v>20.1</x:v>
      </x:c>
      <x:c r="I296" s="0" t="s">
        <x:v>311</x:v>
      </x:c>
      <x:c r="J296" s="45">
        <x:f>ROUND(E296/I294* H296,5)</x:f>
      </x:c>
      <x:c r="K296" s="46" t="s"/>
    </x:row>
    <x:row r="297" spans="1:27">
      <x:c r="B297" s="0" t="s">
        <x:v>425</x:v>
      </x:c>
      <x:c r="C297" s="0" t="s">
        <x:v>307</x:v>
      </x:c>
      <x:c r="D297" s="0" t="s">
        <x:v>426</x:v>
      </x:c>
      <x:c r="E297" s="43" t="n">
        <x:v>0.115</x:v>
      </x:c>
      <x:c r="F297" s="0" t="s">
        <x:v>309</x:v>
      </x:c>
      <x:c r="G297" s="0" t="s">
        <x:v>310</x:v>
      </x:c>
      <x:c r="H297" s="44" t="n">
        <x:v>24.1</x:v>
      </x:c>
      <x:c r="I297" s="0" t="s">
        <x:v>311</x:v>
      </x:c>
      <x:c r="J297" s="45">
        <x:f>ROUND(E297/I294* H297,5)</x:f>
      </x:c>
      <x:c r="K297" s="46" t="s"/>
    </x:row>
    <x:row r="298" spans="1:27">
      <x:c r="D298" s="47" t="s">
        <x:v>312</x:v>
      </x:c>
      <x:c r="E298" s="46" t="s"/>
      <x:c r="H298" s="46" t="s"/>
      <x:c r="K298" s="44">
        <x:f>SUM(J296:J297)</x:f>
      </x:c>
    </x:row>
    <x:row r="299" spans="1:27">
      <x:c r="B299" s="14" t="s">
        <x:v>317</x:v>
      </x:c>
      <x:c r="E299" s="46" t="s"/>
      <x:c r="H299" s="46" t="s"/>
      <x:c r="K299" s="46" t="s"/>
    </x:row>
    <x:row r="300" spans="1:27">
      <x:c r="B300" s="0" t="s">
        <x:v>427</x:v>
      </x:c>
      <x:c r="C300" s="0" t="s">
        <x:v>16</x:v>
      </x:c>
      <x:c r="D300" s="0" t="s">
        <x:v>428</x:v>
      </x:c>
      <x:c r="E300" s="43" t="n">
        <x:v>1</x:v>
      </x:c>
      <x:c r="G300" s="0" t="s">
        <x:v>310</x:v>
      </x:c>
      <x:c r="H300" s="44" t="n">
        <x:v>0.15</x:v>
      </x:c>
      <x:c r="I300" s="0" t="s">
        <x:v>311</x:v>
      </x:c>
      <x:c r="J300" s="45">
        <x:f>ROUND(E300* H300,5)</x:f>
      </x:c>
      <x:c r="K300" s="46" t="s"/>
    </x:row>
    <x:row r="301" spans="1:27">
      <x:c r="B301" s="0" t="s">
        <x:v>429</x:v>
      </x:c>
      <x:c r="C301" s="0" t="s">
        <x:v>16</x:v>
      </x:c>
      <x:c r="D301" s="0" t="s">
        <x:v>430</x:v>
      </x:c>
      <x:c r="E301" s="43" t="n">
        <x:v>0.3</x:v>
      </x:c>
      <x:c r="G301" s="0" t="s">
        <x:v>310</x:v>
      </x:c>
      <x:c r="H301" s="44" t="n">
        <x:v>0.88</x:v>
      </x:c>
      <x:c r="I301" s="0" t="s">
        <x:v>311</x:v>
      </x:c>
      <x:c r="J301" s="45">
        <x:f>ROUND(E301* H301,5)</x:f>
      </x:c>
      <x:c r="K301" s="46" t="s"/>
    </x:row>
    <x:row r="302" spans="1:27">
      <x:c r="B302" s="0" t="s">
        <x:v>431</x:v>
      </x:c>
      <x:c r="C302" s="0" t="s">
        <x:v>43</x:v>
      </x:c>
      <x:c r="D302" s="0" t="s">
        <x:v>432</x:v>
      </x:c>
      <x:c r="E302" s="43" t="n">
        <x:v>1.02</x:v>
      </x:c>
      <x:c r="G302" s="0" t="s">
        <x:v>310</x:v>
      </x:c>
      <x:c r="H302" s="44" t="n">
        <x:v>2.44</x:v>
      </x:c>
      <x:c r="I302" s="0" t="s">
        <x:v>311</x:v>
      </x:c>
      <x:c r="J302" s="45">
        <x:f>ROUND(E302* H302,5)</x:f>
      </x:c>
      <x:c r="K302" s="46" t="s"/>
    </x:row>
    <x:row r="303" spans="1:27">
      <x:c r="B303" s="0" t="s">
        <x:v>433</x:v>
      </x:c>
      <x:c r="C303" s="0" t="s">
        <x:v>16</x:v>
      </x:c>
      <x:c r="D303" s="0" t="s">
        <x:v>434</x:v>
      </x:c>
      <x:c r="E303" s="43" t="n">
        <x:v>0.5</x:v>
      </x:c>
      <x:c r="G303" s="0" t="s">
        <x:v>310</x:v>
      </x:c>
      <x:c r="H303" s="44" t="n">
        <x:v>0.24</x:v>
      </x:c>
      <x:c r="I303" s="0" t="s">
        <x:v>311</x:v>
      </x:c>
      <x:c r="J303" s="45">
        <x:f>ROUND(E303* H303,5)</x:f>
      </x:c>
      <x:c r="K303" s="46" t="s"/>
    </x:row>
    <x:row r="304" spans="1:27">
      <x:c r="D304" s="47" t="s">
        <x:v>327</x:v>
      </x:c>
      <x:c r="E304" s="46" t="s"/>
      <x:c r="H304" s="46" t="s"/>
      <x:c r="K304" s="44">
        <x:f>SUM(J300:J303)</x:f>
      </x:c>
    </x:row>
    <x:row r="305" spans="1:27">
      <x:c r="E305" s="46" t="s"/>
      <x:c r="H305" s="46" t="s"/>
      <x:c r="K305" s="46" t="s"/>
    </x:row>
    <x:row r="306" spans="1:27">
      <x:c r="D306" s="47" t="s">
        <x:v>329</x:v>
      </x:c>
      <x:c r="E306" s="46" t="s"/>
      <x:c r="H306" s="46" t="n">
        <x:v>1.5</x:v>
      </x:c>
      <x:c r="I306" s="0" t="s">
        <x:v>330</x:v>
      </x:c>
      <x:c r="J306" s="0">
        <x:f>ROUND(H306/100*K298,5)</x:f>
      </x:c>
      <x:c r="K306" s="46" t="s"/>
    </x:row>
    <x:row r="307" spans="1:27">
      <x:c r="D307" s="47" t="s">
        <x:v>328</x:v>
      </x:c>
      <x:c r="E307" s="46" t="s"/>
      <x:c r="H307" s="46" t="s"/>
      <x:c r="K307" s="48">
        <x:f>SUM(J295:J306)</x:f>
      </x:c>
    </x:row>
    <x:row r="308" spans="1:27">
      <x:c r="D308" s="47" t="s">
        <x:v>331</x:v>
      </x:c>
      <x:c r="E308" s="46" t="s"/>
      <x:c r="H308" s="46" t="s"/>
      <x:c r="K308" s="48">
        <x:f>SUM(K307:K307)</x:f>
      </x:c>
    </x:row>
    <x:row r="310" spans="1:27" customFormat="1" ht="45" customHeight="1">
      <x:c r="A310" s="36" t="s"/>
      <x:c r="B310" s="36" t="s">
        <x:v>435</x:v>
      </x:c>
      <x:c r="C310" s="37" t="s">
        <x:v>43</x:v>
      </x:c>
      <x:c r="D310" s="38" t="s">
        <x:v>436</x:v>
      </x:c>
      <x:c r="E310" s="37" t="s"/>
      <x:c r="F310" s="37" t="s"/>
      <x:c r="G310" s="37" t="s"/>
      <x:c r="H310" s="39" t="s">
        <x:v>304</x:v>
      </x:c>
      <x:c r="I310" s="40" t="n">
        <x:v>1</x:v>
      </x:c>
      <x:c r="J310" s="41" t="s"/>
      <x:c r="K310" s="42">
        <x:f>ROUND(K323,2)</x:f>
      </x:c>
      <x:c r="L310" s="37" t="s"/>
      <x:c r="M310" s="37" t="s"/>
      <x:c r="N310" s="37" t="s"/>
      <x:c r="O310" s="37" t="s"/>
      <x:c r="P310" s="37" t="s"/>
      <x:c r="Q310" s="37" t="s"/>
      <x:c r="R310" s="37" t="s"/>
      <x:c r="S310" s="37" t="s"/>
      <x:c r="T310" s="37" t="s"/>
      <x:c r="U310" s="37" t="s"/>
      <x:c r="V310" s="37" t="s"/>
      <x:c r="W310" s="37" t="s"/>
      <x:c r="X310" s="37" t="s"/>
      <x:c r="Y310" s="37" t="s"/>
      <x:c r="Z310" s="37" t="s"/>
      <x:c r="AA310" s="37" t="s"/>
    </x:row>
    <x:row r="311" spans="1:27">
      <x:c r="B311" s="14" t="s">
        <x:v>305</x:v>
      </x:c>
    </x:row>
    <x:row r="312" spans="1:27">
      <x:c r="B312" s="0" t="s">
        <x:v>425</x:v>
      </x:c>
      <x:c r="C312" s="0" t="s">
        <x:v>307</x:v>
      </x:c>
      <x:c r="D312" s="0" t="s">
        <x:v>426</x:v>
      </x:c>
      <x:c r="E312" s="43" t="n">
        <x:v>0.135</x:v>
      </x:c>
      <x:c r="F312" s="0" t="s">
        <x:v>309</x:v>
      </x:c>
      <x:c r="G312" s="0" t="s">
        <x:v>310</x:v>
      </x:c>
      <x:c r="H312" s="44" t="n">
        <x:v>24.1</x:v>
      </x:c>
      <x:c r="I312" s="0" t="s">
        <x:v>311</x:v>
      </x:c>
      <x:c r="J312" s="45">
        <x:f>ROUND(E312/I310* H312,5)</x:f>
      </x:c>
      <x:c r="K312" s="46" t="s"/>
    </x:row>
    <x:row r="313" spans="1:27">
      <x:c r="B313" s="0" t="s">
        <x:v>423</x:v>
      </x:c>
      <x:c r="C313" s="0" t="s">
        <x:v>307</x:v>
      </x:c>
      <x:c r="D313" s="0" t="s">
        <x:v>424</x:v>
      </x:c>
      <x:c r="E313" s="43" t="n">
        <x:v>0.135</x:v>
      </x:c>
      <x:c r="F313" s="0" t="s">
        <x:v>309</x:v>
      </x:c>
      <x:c r="G313" s="0" t="s">
        <x:v>310</x:v>
      </x:c>
      <x:c r="H313" s="44" t="n">
        <x:v>20.1</x:v>
      </x:c>
      <x:c r="I313" s="0" t="s">
        <x:v>311</x:v>
      </x:c>
      <x:c r="J313" s="45">
        <x:f>ROUND(E313/I310* H313,5)</x:f>
      </x:c>
      <x:c r="K313" s="46" t="s"/>
    </x:row>
    <x:row r="314" spans="1:27">
      <x:c r="D314" s="47" t="s">
        <x:v>312</x:v>
      </x:c>
      <x:c r="E314" s="46" t="s"/>
      <x:c r="H314" s="46" t="s"/>
      <x:c r="K314" s="44">
        <x:f>SUM(J312:J313)</x:f>
      </x:c>
    </x:row>
    <x:row r="315" spans="1:27">
      <x:c r="B315" s="14" t="s">
        <x:v>317</x:v>
      </x:c>
      <x:c r="E315" s="46" t="s"/>
      <x:c r="H315" s="46" t="s"/>
      <x:c r="K315" s="46" t="s"/>
    </x:row>
    <x:row r="316" spans="1:27">
      <x:c r="B316" s="0" t="s">
        <x:v>427</x:v>
      </x:c>
      <x:c r="C316" s="0" t="s">
        <x:v>16</x:v>
      </x:c>
      <x:c r="D316" s="0" t="s">
        <x:v>428</x:v>
      </x:c>
      <x:c r="E316" s="43" t="n">
        <x:v>1</x:v>
      </x:c>
      <x:c r="G316" s="0" t="s">
        <x:v>310</x:v>
      </x:c>
      <x:c r="H316" s="44" t="n">
        <x:v>0.15</x:v>
      </x:c>
      <x:c r="I316" s="0" t="s">
        <x:v>311</x:v>
      </x:c>
      <x:c r="J316" s="45">
        <x:f>ROUND(E316* H316,5)</x:f>
      </x:c>
      <x:c r="K316" s="46" t="s"/>
    </x:row>
    <x:row r="317" spans="1:27">
      <x:c r="B317" s="0" t="s">
        <x:v>429</x:v>
      </x:c>
      <x:c r="C317" s="0" t="s">
        <x:v>16</x:v>
      </x:c>
      <x:c r="D317" s="0" t="s">
        <x:v>430</x:v>
      </x:c>
      <x:c r="E317" s="43" t="n">
        <x:v>0.3</x:v>
      </x:c>
      <x:c r="G317" s="0" t="s">
        <x:v>310</x:v>
      </x:c>
      <x:c r="H317" s="44" t="n">
        <x:v>0.88</x:v>
      </x:c>
      <x:c r="I317" s="0" t="s">
        <x:v>311</x:v>
      </x:c>
      <x:c r="J317" s="45">
        <x:f>ROUND(E317* H317,5)</x:f>
      </x:c>
      <x:c r="K317" s="46" t="s"/>
    </x:row>
    <x:row r="318" spans="1:27">
      <x:c r="B318" s="0" t="s">
        <x:v>431</x:v>
      </x:c>
      <x:c r="C318" s="0" t="s">
        <x:v>43</x:v>
      </x:c>
      <x:c r="D318" s="0" t="s">
        <x:v>432</x:v>
      </x:c>
      <x:c r="E318" s="43" t="n">
        <x:v>1.02</x:v>
      </x:c>
      <x:c r="G318" s="0" t="s">
        <x:v>310</x:v>
      </x:c>
      <x:c r="H318" s="44" t="n">
        <x:v>2.44</x:v>
      </x:c>
      <x:c r="I318" s="0" t="s">
        <x:v>311</x:v>
      </x:c>
      <x:c r="J318" s="45">
        <x:f>ROUND(E318* H318,5)</x:f>
      </x:c>
      <x:c r="K318" s="46" t="s"/>
    </x:row>
    <x:row r="319" spans="1:27">
      <x:c r="D319" s="47" t="s">
        <x:v>327</x:v>
      </x:c>
      <x:c r="E319" s="46" t="s"/>
      <x:c r="H319" s="46" t="s"/>
      <x:c r="K319" s="44">
        <x:f>SUM(J316:J318)</x:f>
      </x:c>
    </x:row>
    <x:row r="320" spans="1:27">
      <x:c r="E320" s="46" t="s"/>
      <x:c r="H320" s="46" t="s"/>
      <x:c r="K320" s="46" t="s"/>
    </x:row>
    <x:row r="321" spans="1:27">
      <x:c r="D321" s="47" t="s">
        <x:v>329</x:v>
      </x:c>
      <x:c r="E321" s="46" t="s"/>
      <x:c r="H321" s="46" t="n">
        <x:v>1.5</x:v>
      </x:c>
      <x:c r="I321" s="0" t="s">
        <x:v>330</x:v>
      </x:c>
      <x:c r="J321" s="0">
        <x:f>ROUND(H321/100*K314,5)</x:f>
      </x:c>
      <x:c r="K321" s="46" t="s"/>
    </x:row>
    <x:row r="322" spans="1:27">
      <x:c r="D322" s="47" t="s">
        <x:v>328</x:v>
      </x:c>
      <x:c r="E322" s="46" t="s"/>
      <x:c r="H322" s="46" t="s"/>
      <x:c r="K322" s="48">
        <x:f>SUM(J311:J321)</x:f>
      </x:c>
    </x:row>
    <x:row r="323" spans="1:27">
      <x:c r="D323" s="47" t="s">
        <x:v>331</x:v>
      </x:c>
      <x:c r="E323" s="46" t="s"/>
      <x:c r="H323" s="46" t="s"/>
      <x:c r="K323" s="48">
        <x:f>SUM(K322:K322)</x:f>
      </x:c>
    </x:row>
    <x:row r="325" spans="1:27" customFormat="1" ht="45" customHeight="1">
      <x:c r="A325" s="36" t="s"/>
      <x:c r="B325" s="36" t="s">
        <x:v>437</x:v>
      </x:c>
      <x:c r="C325" s="37" t="s">
        <x:v>43</x:v>
      </x:c>
      <x:c r="D325" s="38" t="s">
        <x:v>438</x:v>
      </x:c>
      <x:c r="E325" s="37" t="s"/>
      <x:c r="F325" s="37" t="s"/>
      <x:c r="G325" s="37" t="s"/>
      <x:c r="H325" s="39" t="s">
        <x:v>304</x:v>
      </x:c>
      <x:c r="I325" s="40" t="n">
        <x:v>1</x:v>
      </x:c>
      <x:c r="J325" s="41" t="s"/>
      <x:c r="K325" s="42">
        <x:f>ROUND(K339,2)</x:f>
      </x:c>
      <x:c r="L325" s="37" t="s"/>
      <x:c r="M325" s="37" t="s"/>
      <x:c r="N325" s="37" t="s"/>
      <x:c r="O325" s="37" t="s"/>
      <x:c r="P325" s="37" t="s"/>
      <x:c r="Q325" s="37" t="s"/>
      <x:c r="R325" s="37" t="s"/>
      <x:c r="S325" s="37" t="s"/>
      <x:c r="T325" s="37" t="s"/>
      <x:c r="U325" s="37" t="s"/>
      <x:c r="V325" s="37" t="s"/>
      <x:c r="W325" s="37" t="s"/>
      <x:c r="X325" s="37" t="s"/>
      <x:c r="Y325" s="37" t="s"/>
      <x:c r="Z325" s="37" t="s"/>
      <x:c r="AA325" s="37" t="s"/>
    </x:row>
    <x:row r="326" spans="1:27">
      <x:c r="B326" s="14" t="s">
        <x:v>305</x:v>
      </x:c>
    </x:row>
    <x:row r="327" spans="1:27">
      <x:c r="B327" s="0" t="s">
        <x:v>423</x:v>
      </x:c>
      <x:c r="C327" s="0" t="s">
        <x:v>307</x:v>
      </x:c>
      <x:c r="D327" s="0" t="s">
        <x:v>424</x:v>
      </x:c>
      <x:c r="E327" s="43" t="n">
        <x:v>0.14</x:v>
      </x:c>
      <x:c r="F327" s="0" t="s">
        <x:v>309</x:v>
      </x:c>
      <x:c r="G327" s="0" t="s">
        <x:v>310</x:v>
      </x:c>
      <x:c r="H327" s="44" t="n">
        <x:v>20.1</x:v>
      </x:c>
      <x:c r="I327" s="0" t="s">
        <x:v>311</x:v>
      </x:c>
      <x:c r="J327" s="45">
        <x:f>ROUND(E327/I325* H327,5)</x:f>
      </x:c>
      <x:c r="K327" s="46" t="s"/>
    </x:row>
    <x:row r="328" spans="1:27">
      <x:c r="B328" s="0" t="s">
        <x:v>425</x:v>
      </x:c>
      <x:c r="C328" s="0" t="s">
        <x:v>307</x:v>
      </x:c>
      <x:c r="D328" s="0" t="s">
        <x:v>426</x:v>
      </x:c>
      <x:c r="E328" s="43" t="n">
        <x:v>0.14</x:v>
      </x:c>
      <x:c r="F328" s="0" t="s">
        <x:v>309</x:v>
      </x:c>
      <x:c r="G328" s="0" t="s">
        <x:v>310</x:v>
      </x:c>
      <x:c r="H328" s="44" t="n">
        <x:v>24.1</x:v>
      </x:c>
      <x:c r="I328" s="0" t="s">
        <x:v>311</x:v>
      </x:c>
      <x:c r="J328" s="45">
        <x:f>ROUND(E328/I325* H328,5)</x:f>
      </x:c>
      <x:c r="K328" s="46" t="s"/>
    </x:row>
    <x:row r="329" spans="1:27">
      <x:c r="D329" s="47" t="s">
        <x:v>312</x:v>
      </x:c>
      <x:c r="E329" s="46" t="s"/>
      <x:c r="H329" s="46" t="s"/>
      <x:c r="K329" s="44">
        <x:f>SUM(J327:J328)</x:f>
      </x:c>
    </x:row>
    <x:row r="330" spans="1:27">
      <x:c r="B330" s="14" t="s">
        <x:v>317</x:v>
      </x:c>
      <x:c r="E330" s="46" t="s"/>
      <x:c r="H330" s="46" t="s"/>
      <x:c r="K330" s="46" t="s"/>
    </x:row>
    <x:row r="331" spans="1:27">
      <x:c r="B331" s="0" t="s">
        <x:v>439</x:v>
      </x:c>
      <x:c r="C331" s="0" t="s">
        <x:v>16</x:v>
      </x:c>
      <x:c r="D331" s="0" t="s">
        <x:v>440</x:v>
      </x:c>
      <x:c r="E331" s="43" t="n">
        <x:v>0.3</x:v>
      </x:c>
      <x:c r="G331" s="0" t="s">
        <x:v>310</x:v>
      </x:c>
      <x:c r="H331" s="44" t="n">
        <x:v>1.31</x:v>
      </x:c>
      <x:c r="I331" s="0" t="s">
        <x:v>311</x:v>
      </x:c>
      <x:c r="J331" s="45">
        <x:f>ROUND(E331* H331,5)</x:f>
      </x:c>
      <x:c r="K331" s="46" t="s"/>
    </x:row>
    <x:row r="332" spans="1:27">
      <x:c r="B332" s="0" t="s">
        <x:v>441</x:v>
      </x:c>
      <x:c r="C332" s="0" t="s">
        <x:v>43</x:v>
      </x:c>
      <x:c r="D332" s="0" t="s">
        <x:v>442</x:v>
      </x:c>
      <x:c r="E332" s="43" t="n">
        <x:v>1.02</x:v>
      </x:c>
      <x:c r="G332" s="0" t="s">
        <x:v>310</x:v>
      </x:c>
      <x:c r="H332" s="44" t="n">
        <x:v>3.57</x:v>
      </x:c>
      <x:c r="I332" s="0" t="s">
        <x:v>311</x:v>
      </x:c>
      <x:c r="J332" s="45">
        <x:f>ROUND(E332* H332,5)</x:f>
      </x:c>
      <x:c r="K332" s="46" t="s"/>
    </x:row>
    <x:row r="333" spans="1:27">
      <x:c r="B333" s="0" t="s">
        <x:v>443</x:v>
      </x:c>
      <x:c r="C333" s="0" t="s">
        <x:v>16</x:v>
      </x:c>
      <x:c r="D333" s="0" t="s">
        <x:v>444</x:v>
      </x:c>
      <x:c r="E333" s="43" t="n">
        <x:v>0.5</x:v>
      </x:c>
      <x:c r="G333" s="0" t="s">
        <x:v>310</x:v>
      </x:c>
      <x:c r="H333" s="44" t="n">
        <x:v>0.29</x:v>
      </x:c>
      <x:c r="I333" s="0" t="s">
        <x:v>311</x:v>
      </x:c>
      <x:c r="J333" s="45">
        <x:f>ROUND(E333* H333,5)</x:f>
      </x:c>
      <x:c r="K333" s="46" t="s"/>
    </x:row>
    <x:row r="334" spans="1:27">
      <x:c r="B334" s="0" t="s">
        <x:v>445</x:v>
      </x:c>
      <x:c r="C334" s="0" t="s">
        <x:v>16</x:v>
      </x:c>
      <x:c r="D334" s="0" t="s">
        <x:v>446</x:v>
      </x:c>
      <x:c r="E334" s="43" t="n">
        <x:v>1</x:v>
      </x:c>
      <x:c r="G334" s="0" t="s">
        <x:v>310</x:v>
      </x:c>
      <x:c r="H334" s="44" t="n">
        <x:v>0.19</x:v>
      </x:c>
      <x:c r="I334" s="0" t="s">
        <x:v>311</x:v>
      </x:c>
      <x:c r="J334" s="45">
        <x:f>ROUND(E334* H334,5)</x:f>
      </x:c>
      <x:c r="K334" s="46" t="s"/>
    </x:row>
    <x:row r="335" spans="1:27">
      <x:c r="D335" s="47" t="s">
        <x:v>327</x:v>
      </x:c>
      <x:c r="E335" s="46" t="s"/>
      <x:c r="H335" s="46" t="s"/>
      <x:c r="K335" s="44">
        <x:f>SUM(J331:J334)</x:f>
      </x:c>
    </x:row>
    <x:row r="336" spans="1:27">
      <x:c r="E336" s="46" t="s"/>
      <x:c r="H336" s="46" t="s"/>
      <x:c r="K336" s="46" t="s"/>
    </x:row>
    <x:row r="337" spans="1:27">
      <x:c r="D337" s="47" t="s">
        <x:v>329</x:v>
      </x:c>
      <x:c r="E337" s="46" t="s"/>
      <x:c r="H337" s="46" t="n">
        <x:v>1.5</x:v>
      </x:c>
      <x:c r="I337" s="0" t="s">
        <x:v>330</x:v>
      </x:c>
      <x:c r="J337" s="0">
        <x:f>ROUND(H337/100*K329,5)</x:f>
      </x:c>
      <x:c r="K337" s="46" t="s"/>
    </x:row>
    <x:row r="338" spans="1:27">
      <x:c r="D338" s="47" t="s">
        <x:v>328</x:v>
      </x:c>
      <x:c r="E338" s="46" t="s"/>
      <x:c r="H338" s="46" t="s"/>
      <x:c r="K338" s="48">
        <x:f>SUM(J326:J337)</x:f>
      </x:c>
    </x:row>
    <x:row r="339" spans="1:27">
      <x:c r="D339" s="47" t="s">
        <x:v>331</x:v>
      </x:c>
      <x:c r="E339" s="46" t="s"/>
      <x:c r="H339" s="46" t="s"/>
      <x:c r="K339" s="48">
        <x:f>SUM(K338:K338)</x:f>
      </x:c>
    </x:row>
    <x:row r="341" spans="1:27" customFormat="1" ht="45" customHeight="1">
      <x:c r="A341" s="36" t="s"/>
      <x:c r="B341" s="36" t="s">
        <x:v>447</x:v>
      </x:c>
      <x:c r="C341" s="37" t="s">
        <x:v>43</x:v>
      </x:c>
      <x:c r="D341" s="38" t="s">
        <x:v>448</x:v>
      </x:c>
      <x:c r="E341" s="37" t="s"/>
      <x:c r="F341" s="37" t="s"/>
      <x:c r="G341" s="37" t="s"/>
      <x:c r="H341" s="39" t="s">
        <x:v>304</x:v>
      </x:c>
      <x:c r="I341" s="40" t="n">
        <x:v>1</x:v>
      </x:c>
      <x:c r="J341" s="41" t="s"/>
      <x:c r="K341" s="42">
        <x:f>ROUND(K354,2)</x:f>
      </x:c>
      <x:c r="L341" s="37" t="s"/>
      <x:c r="M341" s="37" t="s"/>
      <x:c r="N341" s="37" t="s"/>
      <x:c r="O341" s="37" t="s"/>
      <x:c r="P341" s="37" t="s"/>
      <x:c r="Q341" s="37" t="s"/>
      <x:c r="R341" s="37" t="s"/>
      <x:c r="S341" s="37" t="s"/>
      <x:c r="T341" s="37" t="s"/>
      <x:c r="U341" s="37" t="s"/>
      <x:c r="V341" s="37" t="s"/>
      <x:c r="W341" s="37" t="s"/>
      <x:c r="X341" s="37" t="s"/>
      <x:c r="Y341" s="37" t="s"/>
      <x:c r="Z341" s="37" t="s"/>
      <x:c r="AA341" s="37" t="s"/>
    </x:row>
    <x:row r="342" spans="1:27">
      <x:c r="B342" s="14" t="s">
        <x:v>305</x:v>
      </x:c>
    </x:row>
    <x:row r="343" spans="1:27">
      <x:c r="B343" s="0" t="s">
        <x:v>423</x:v>
      </x:c>
      <x:c r="C343" s="0" t="s">
        <x:v>307</x:v>
      </x:c>
      <x:c r="D343" s="0" t="s">
        <x:v>424</x:v>
      </x:c>
      <x:c r="E343" s="43" t="n">
        <x:v>0.17</x:v>
      </x:c>
      <x:c r="F343" s="0" t="s">
        <x:v>309</x:v>
      </x:c>
      <x:c r="G343" s="0" t="s">
        <x:v>310</x:v>
      </x:c>
      <x:c r="H343" s="44" t="n">
        <x:v>20.1</x:v>
      </x:c>
      <x:c r="I343" s="0" t="s">
        <x:v>311</x:v>
      </x:c>
      <x:c r="J343" s="45">
        <x:f>ROUND(E343/I341* H343,5)</x:f>
      </x:c>
      <x:c r="K343" s="46" t="s"/>
    </x:row>
    <x:row r="344" spans="1:27">
      <x:c r="B344" s="0" t="s">
        <x:v>425</x:v>
      </x:c>
      <x:c r="C344" s="0" t="s">
        <x:v>307</x:v>
      </x:c>
      <x:c r="D344" s="0" t="s">
        <x:v>426</x:v>
      </x:c>
      <x:c r="E344" s="43" t="n">
        <x:v>0.17</x:v>
      </x:c>
      <x:c r="F344" s="0" t="s">
        <x:v>309</x:v>
      </x:c>
      <x:c r="G344" s="0" t="s">
        <x:v>310</x:v>
      </x:c>
      <x:c r="H344" s="44" t="n">
        <x:v>24.1</x:v>
      </x:c>
      <x:c r="I344" s="0" t="s">
        <x:v>311</x:v>
      </x:c>
      <x:c r="J344" s="45">
        <x:f>ROUND(E344/I341* H344,5)</x:f>
      </x:c>
      <x:c r="K344" s="46" t="s"/>
    </x:row>
    <x:row r="345" spans="1:27">
      <x:c r="D345" s="47" t="s">
        <x:v>312</x:v>
      </x:c>
      <x:c r="E345" s="46" t="s"/>
      <x:c r="H345" s="46" t="s"/>
      <x:c r="K345" s="44">
        <x:f>SUM(J343:J344)</x:f>
      </x:c>
    </x:row>
    <x:row r="346" spans="1:27">
      <x:c r="B346" s="14" t="s">
        <x:v>317</x:v>
      </x:c>
      <x:c r="E346" s="46" t="s"/>
      <x:c r="H346" s="46" t="s"/>
      <x:c r="K346" s="46" t="s"/>
    </x:row>
    <x:row r="347" spans="1:27">
      <x:c r="B347" s="0" t="s">
        <x:v>439</x:v>
      </x:c>
      <x:c r="C347" s="0" t="s">
        <x:v>16</x:v>
      </x:c>
      <x:c r="D347" s="0" t="s">
        <x:v>440</x:v>
      </x:c>
      <x:c r="E347" s="43" t="n">
        <x:v>0.3</x:v>
      </x:c>
      <x:c r="G347" s="0" t="s">
        <x:v>310</x:v>
      </x:c>
      <x:c r="H347" s="44" t="n">
        <x:v>1.31</x:v>
      </x:c>
      <x:c r="I347" s="0" t="s">
        <x:v>311</x:v>
      </x:c>
      <x:c r="J347" s="45">
        <x:f>ROUND(E347* H347,5)</x:f>
      </x:c>
      <x:c r="K347" s="46" t="s"/>
    </x:row>
    <x:row r="348" spans="1:27">
      <x:c r="B348" s="0" t="s">
        <x:v>441</x:v>
      </x:c>
      <x:c r="C348" s="0" t="s">
        <x:v>43</x:v>
      </x:c>
      <x:c r="D348" s="0" t="s">
        <x:v>442</x:v>
      </x:c>
      <x:c r="E348" s="43" t="n">
        <x:v>1.02</x:v>
      </x:c>
      <x:c r="G348" s="0" t="s">
        <x:v>310</x:v>
      </x:c>
      <x:c r="H348" s="44" t="n">
        <x:v>3.57</x:v>
      </x:c>
      <x:c r="I348" s="0" t="s">
        <x:v>311</x:v>
      </x:c>
      <x:c r="J348" s="45">
        <x:f>ROUND(E348* H348,5)</x:f>
      </x:c>
      <x:c r="K348" s="46" t="s"/>
    </x:row>
    <x:row r="349" spans="1:27">
      <x:c r="B349" s="0" t="s">
        <x:v>445</x:v>
      </x:c>
      <x:c r="C349" s="0" t="s">
        <x:v>16</x:v>
      </x:c>
      <x:c r="D349" s="0" t="s">
        <x:v>446</x:v>
      </x:c>
      <x:c r="E349" s="43" t="n">
        <x:v>1</x:v>
      </x:c>
      <x:c r="G349" s="0" t="s">
        <x:v>310</x:v>
      </x:c>
      <x:c r="H349" s="44" t="n">
        <x:v>0.19</x:v>
      </x:c>
      <x:c r="I349" s="0" t="s">
        <x:v>311</x:v>
      </x:c>
      <x:c r="J349" s="45">
        <x:f>ROUND(E349* H349,5)</x:f>
      </x:c>
      <x:c r="K349" s="46" t="s"/>
    </x:row>
    <x:row r="350" spans="1:27">
      <x:c r="D350" s="47" t="s">
        <x:v>327</x:v>
      </x:c>
      <x:c r="E350" s="46" t="s"/>
      <x:c r="H350" s="46" t="s"/>
      <x:c r="K350" s="44">
        <x:f>SUM(J347:J349)</x:f>
      </x:c>
    </x:row>
    <x:row r="351" spans="1:27">
      <x:c r="E351" s="46" t="s"/>
      <x:c r="H351" s="46" t="s"/>
      <x:c r="K351" s="46" t="s"/>
    </x:row>
    <x:row r="352" spans="1:27">
      <x:c r="D352" s="47" t="s">
        <x:v>329</x:v>
      </x:c>
      <x:c r="E352" s="46" t="s"/>
      <x:c r="H352" s="46" t="n">
        <x:v>1.5</x:v>
      </x:c>
      <x:c r="I352" s="0" t="s">
        <x:v>330</x:v>
      </x:c>
      <x:c r="J352" s="0">
        <x:f>ROUND(H352/100*K345,5)</x:f>
      </x:c>
      <x:c r="K352" s="46" t="s"/>
    </x:row>
    <x:row r="353" spans="1:27">
      <x:c r="D353" s="47" t="s">
        <x:v>328</x:v>
      </x:c>
      <x:c r="E353" s="46" t="s"/>
      <x:c r="H353" s="46" t="s"/>
      <x:c r="K353" s="48">
        <x:f>SUM(J342:J352)</x:f>
      </x:c>
    </x:row>
    <x:row r="354" spans="1:27">
      <x:c r="D354" s="47" t="s">
        <x:v>331</x:v>
      </x:c>
      <x:c r="E354" s="46" t="s"/>
      <x:c r="H354" s="46" t="s"/>
      <x:c r="K354" s="48">
        <x:f>SUM(K353:K353)</x:f>
      </x:c>
    </x:row>
    <x:row r="356" spans="1:27" customFormat="1" ht="45" customHeight="1">
      <x:c r="A356" s="36" t="s"/>
      <x:c r="B356" s="36" t="s">
        <x:v>449</x:v>
      </x:c>
      <x:c r="C356" s="37" t="s">
        <x:v>16</x:v>
      </x:c>
      <x:c r="D356" s="38" t="s">
        <x:v>450</x:v>
      </x:c>
      <x:c r="E356" s="37" t="s"/>
      <x:c r="F356" s="37" t="s"/>
      <x:c r="G356" s="37" t="s"/>
      <x:c r="H356" s="39" t="s">
        <x:v>304</x:v>
      </x:c>
      <x:c r="I356" s="40" t="n">
        <x:v>1</x:v>
      </x:c>
      <x:c r="J356" s="41" t="s"/>
      <x:c r="K356" s="42">
        <x:f>ROUND(K367,2)</x:f>
      </x:c>
      <x:c r="L356" s="37" t="s"/>
      <x:c r="M356" s="37" t="s"/>
      <x:c r="N356" s="37" t="s"/>
      <x:c r="O356" s="37" t="s"/>
      <x:c r="P356" s="37" t="s"/>
      <x:c r="Q356" s="37" t="s"/>
      <x:c r="R356" s="37" t="s"/>
      <x:c r="S356" s="37" t="s"/>
      <x:c r="T356" s="37" t="s"/>
      <x:c r="U356" s="37" t="s"/>
      <x:c r="V356" s="37" t="s"/>
      <x:c r="W356" s="37" t="s"/>
      <x:c r="X356" s="37" t="s"/>
      <x:c r="Y356" s="37" t="s"/>
      <x:c r="Z356" s="37" t="s"/>
      <x:c r="AA356" s="37" t="s"/>
    </x:row>
    <x:row r="357" spans="1:27">
      <x:c r="B357" s="14" t="s">
        <x:v>305</x:v>
      </x:c>
    </x:row>
    <x:row r="358" spans="1:27">
      <x:c r="B358" s="0" t="s">
        <x:v>451</x:v>
      </x:c>
      <x:c r="C358" s="0" t="s">
        <x:v>307</x:v>
      </x:c>
      <x:c r="D358" s="0" t="s">
        <x:v>452</x:v>
      </x:c>
      <x:c r="E358" s="43" t="n">
        <x:v>0.08</x:v>
      </x:c>
      <x:c r="F358" s="0" t="s">
        <x:v>309</x:v>
      </x:c>
      <x:c r="G358" s="0" t="s">
        <x:v>310</x:v>
      </x:c>
      <x:c r="H358" s="44" t="n">
        <x:v>16.04</x:v>
      </x:c>
      <x:c r="I358" s="0" t="s">
        <x:v>311</x:v>
      </x:c>
      <x:c r="J358" s="45">
        <x:f>ROUND(E358/I356* H358,5)</x:f>
      </x:c>
      <x:c r="K358" s="46" t="s"/>
    </x:row>
    <x:row r="359" spans="1:27">
      <x:c r="B359" s="0" t="s">
        <x:v>453</x:v>
      </x:c>
      <x:c r="C359" s="0" t="s">
        <x:v>307</x:v>
      </x:c>
      <x:c r="D359" s="0" t="s">
        <x:v>454</x:v>
      </x:c>
      <x:c r="E359" s="43" t="n">
        <x:v>0.1</x:v>
      </x:c>
      <x:c r="F359" s="0" t="s">
        <x:v>309</x:v>
      </x:c>
      <x:c r="G359" s="0" t="s">
        <x:v>310</x:v>
      </x:c>
      <x:c r="H359" s="44" t="n">
        <x:v>18.4</x:v>
      </x:c>
      <x:c r="I359" s="0" t="s">
        <x:v>311</x:v>
      </x:c>
      <x:c r="J359" s="45">
        <x:f>ROUND(E359/I356* H359,5)</x:f>
      </x:c>
      <x:c r="K359" s="46" t="s"/>
    </x:row>
    <x:row r="360" spans="1:27">
      <x:c r="D360" s="47" t="s">
        <x:v>312</x:v>
      </x:c>
      <x:c r="E360" s="46" t="s"/>
      <x:c r="H360" s="46" t="s"/>
      <x:c r="K360" s="44">
        <x:f>SUM(J358:J359)</x:f>
      </x:c>
    </x:row>
    <x:row r="361" spans="1:27">
      <x:c r="B361" s="14" t="s">
        <x:v>317</x:v>
      </x:c>
      <x:c r="E361" s="46" t="s"/>
      <x:c r="H361" s="46" t="s"/>
      <x:c r="K361" s="46" t="s"/>
    </x:row>
    <x:row r="362" spans="1:27">
      <x:c r="B362" s="0" t="s">
        <x:v>455</x:v>
      </x:c>
      <x:c r="C362" s="0" t="s">
        <x:v>16</x:v>
      </x:c>
      <x:c r="D362" s="0" t="s">
        <x:v>456</x:v>
      </x:c>
      <x:c r="E362" s="43" t="n">
        <x:v>1</x:v>
      </x:c>
      <x:c r="G362" s="0" t="s">
        <x:v>310</x:v>
      </x:c>
      <x:c r="H362" s="44" t="n">
        <x:v>16.09</x:v>
      </x:c>
      <x:c r="I362" s="0" t="s">
        <x:v>311</x:v>
      </x:c>
      <x:c r="J362" s="45">
        <x:f>ROUND(E362* H362,5)</x:f>
      </x:c>
      <x:c r="K362" s="46" t="s"/>
    </x:row>
    <x:row r="363" spans="1:27">
      <x:c r="D363" s="47" t="s">
        <x:v>327</x:v>
      </x:c>
      <x:c r="E363" s="46" t="s"/>
      <x:c r="H363" s="46" t="s"/>
      <x:c r="K363" s="44">
        <x:f>SUM(J362:J362)</x:f>
      </x:c>
    </x:row>
    <x:row r="364" spans="1:27">
      <x:c r="E364" s="46" t="s"/>
      <x:c r="H364" s="46" t="s"/>
      <x:c r="K364" s="46" t="s"/>
    </x:row>
    <x:row r="365" spans="1:27">
      <x:c r="D365" s="47" t="s">
        <x:v>329</x:v>
      </x:c>
      <x:c r="E365" s="46" t="s"/>
      <x:c r="H365" s="46" t="n">
        <x:v>1.5</x:v>
      </x:c>
      <x:c r="I365" s="0" t="s">
        <x:v>330</x:v>
      </x:c>
      <x:c r="J365" s="0">
        <x:f>ROUND(H365/100*K360,5)</x:f>
      </x:c>
      <x:c r="K365" s="46" t="s"/>
    </x:row>
    <x:row r="366" spans="1:27">
      <x:c r="D366" s="47" t="s">
        <x:v>328</x:v>
      </x:c>
      <x:c r="E366" s="46" t="s"/>
      <x:c r="H366" s="46" t="s"/>
      <x:c r="K366" s="48">
        <x:f>SUM(J357:J365)</x:f>
      </x:c>
    </x:row>
    <x:row r="367" spans="1:27">
      <x:c r="D367" s="47" t="s">
        <x:v>331</x:v>
      </x:c>
      <x:c r="E367" s="46" t="s"/>
      <x:c r="H367" s="46" t="s"/>
      <x:c r="K367" s="48">
        <x:f>SUM(K366:K366)</x:f>
      </x:c>
    </x:row>
    <x:row r="369" spans="1:27" customFormat="1" ht="45" customHeight="1">
      <x:c r="A369" s="36" t="s"/>
      <x:c r="B369" s="36" t="s">
        <x:v>457</x:v>
      </x:c>
      <x:c r="C369" s="37" t="s">
        <x:v>16</x:v>
      </x:c>
      <x:c r="D369" s="38" t="s">
        <x:v>458</x:v>
      </x:c>
      <x:c r="E369" s="37" t="s"/>
      <x:c r="F369" s="37" t="s"/>
      <x:c r="G369" s="37" t="s"/>
      <x:c r="H369" s="39" t="s">
        <x:v>304</x:v>
      </x:c>
      <x:c r="I369" s="40" t="n">
        <x:v>1</x:v>
      </x:c>
      <x:c r="J369" s="41" t="s"/>
      <x:c r="K369" s="42">
        <x:f>ROUND(K380,2)</x:f>
      </x:c>
      <x:c r="L369" s="37" t="s"/>
      <x:c r="M369" s="37" t="s"/>
      <x:c r="N369" s="37" t="s"/>
      <x:c r="O369" s="37" t="s"/>
      <x:c r="P369" s="37" t="s"/>
      <x:c r="Q369" s="37" t="s"/>
      <x:c r="R369" s="37" t="s"/>
      <x:c r="S369" s="37" t="s"/>
      <x:c r="T369" s="37" t="s"/>
      <x:c r="U369" s="37" t="s"/>
      <x:c r="V369" s="37" t="s"/>
      <x:c r="W369" s="37" t="s"/>
      <x:c r="X369" s="37" t="s"/>
      <x:c r="Y369" s="37" t="s"/>
      <x:c r="Z369" s="37" t="s"/>
      <x:c r="AA369" s="37" t="s"/>
    </x:row>
    <x:row r="370" spans="1:27">
      <x:c r="B370" s="14" t="s">
        <x:v>305</x:v>
      </x:c>
    </x:row>
    <x:row r="371" spans="1:27">
      <x:c r="B371" s="0" t="s">
        <x:v>453</x:v>
      </x:c>
      <x:c r="C371" s="0" t="s">
        <x:v>307</x:v>
      </x:c>
      <x:c r="D371" s="0" t="s">
        <x:v>454</x:v>
      </x:c>
      <x:c r="E371" s="43" t="n">
        <x:v>0.5</x:v>
      </x:c>
      <x:c r="F371" s="0" t="s">
        <x:v>309</x:v>
      </x:c>
      <x:c r="G371" s="0" t="s">
        <x:v>310</x:v>
      </x:c>
      <x:c r="H371" s="44" t="n">
        <x:v>18.4</x:v>
      </x:c>
      <x:c r="I371" s="0" t="s">
        <x:v>311</x:v>
      </x:c>
      <x:c r="J371" s="45">
        <x:f>ROUND(E371/I369* H371,5)</x:f>
      </x:c>
      <x:c r="K371" s="46" t="s"/>
    </x:row>
    <x:row r="372" spans="1:27">
      <x:c r="B372" s="0" t="s">
        <x:v>451</x:v>
      </x:c>
      <x:c r="C372" s="0" t="s">
        <x:v>307</x:v>
      </x:c>
      <x:c r="D372" s="0" t="s">
        <x:v>452</x:v>
      </x:c>
      <x:c r="E372" s="43" t="n">
        <x:v>0.05</x:v>
      </x:c>
      <x:c r="F372" s="0" t="s">
        <x:v>309</x:v>
      </x:c>
      <x:c r="G372" s="0" t="s">
        <x:v>310</x:v>
      </x:c>
      <x:c r="H372" s="44" t="n">
        <x:v>16.04</x:v>
      </x:c>
      <x:c r="I372" s="0" t="s">
        <x:v>311</x:v>
      </x:c>
      <x:c r="J372" s="45">
        <x:f>ROUND(E372/I369* H372,5)</x:f>
      </x:c>
      <x:c r="K372" s="46" t="s"/>
    </x:row>
    <x:row r="373" spans="1:27">
      <x:c r="D373" s="47" t="s">
        <x:v>312</x:v>
      </x:c>
      <x:c r="E373" s="46" t="s"/>
      <x:c r="H373" s="46" t="s"/>
      <x:c r="K373" s="44">
        <x:f>SUM(J371:J372)</x:f>
      </x:c>
    </x:row>
    <x:row r="374" spans="1:27">
      <x:c r="B374" s="14" t="s">
        <x:v>317</x:v>
      </x:c>
      <x:c r="E374" s="46" t="s"/>
      <x:c r="H374" s="46" t="s"/>
      <x:c r="K374" s="46" t="s"/>
    </x:row>
    <x:row r="375" spans="1:27">
      <x:c r="B375" s="0" t="s">
        <x:v>459</x:v>
      </x:c>
      <x:c r="C375" s="0" t="s">
        <x:v>16</x:v>
      </x:c>
      <x:c r="D375" s="0" t="s">
        <x:v>460</x:v>
      </x:c>
      <x:c r="E375" s="43" t="n">
        <x:v>1</x:v>
      </x:c>
      <x:c r="G375" s="0" t="s">
        <x:v>310</x:v>
      </x:c>
      <x:c r="H375" s="44" t="n">
        <x:v>4.42</x:v>
      </x:c>
      <x:c r="I375" s="0" t="s">
        <x:v>311</x:v>
      </x:c>
      <x:c r="J375" s="45">
        <x:f>ROUND(E375* H375,5)</x:f>
      </x:c>
      <x:c r="K375" s="46" t="s"/>
    </x:row>
    <x:row r="376" spans="1:27">
      <x:c r="D376" s="47" t="s">
        <x:v>327</x:v>
      </x:c>
      <x:c r="E376" s="46" t="s"/>
      <x:c r="H376" s="46" t="s"/>
      <x:c r="K376" s="44">
        <x:f>SUM(J375:J375)</x:f>
      </x:c>
    </x:row>
    <x:row r="377" spans="1:27">
      <x:c r="E377" s="46" t="s"/>
      <x:c r="H377" s="46" t="s"/>
      <x:c r="K377" s="46" t="s"/>
    </x:row>
    <x:row r="378" spans="1:27">
      <x:c r="D378" s="47" t="s">
        <x:v>329</x:v>
      </x:c>
      <x:c r="E378" s="46" t="s"/>
      <x:c r="H378" s="46" t="n">
        <x:v>1.5</x:v>
      </x:c>
      <x:c r="I378" s="0" t="s">
        <x:v>330</x:v>
      </x:c>
      <x:c r="J378" s="0">
        <x:f>ROUND(H378/100*K373,5)</x:f>
      </x:c>
      <x:c r="K378" s="46" t="s"/>
    </x:row>
    <x:row r="379" spans="1:27">
      <x:c r="D379" s="47" t="s">
        <x:v>328</x:v>
      </x:c>
      <x:c r="E379" s="46" t="s"/>
      <x:c r="H379" s="46" t="s"/>
      <x:c r="K379" s="48">
        <x:f>SUM(J370:J378)</x:f>
      </x:c>
    </x:row>
    <x:row r="380" spans="1:27">
      <x:c r="D380" s="47" t="s">
        <x:v>331</x:v>
      </x:c>
      <x:c r="E380" s="46" t="s"/>
      <x:c r="H380" s="46" t="s"/>
      <x:c r="K380" s="48">
        <x:f>SUM(K379:K379)</x:f>
      </x:c>
    </x:row>
    <x:row r="382" spans="1:27" customFormat="1" ht="45" customHeight="1">
      <x:c r="A382" s="36" t="s"/>
      <x:c r="B382" s="36" t="s">
        <x:v>461</x:v>
      </x:c>
      <x:c r="C382" s="37" t="s">
        <x:v>16</x:v>
      </x:c>
      <x:c r="D382" s="38" t="s">
        <x:v>462</x:v>
      </x:c>
      <x:c r="E382" s="37" t="s"/>
      <x:c r="F382" s="37" t="s"/>
      <x:c r="G382" s="37" t="s"/>
      <x:c r="H382" s="39" t="s">
        <x:v>304</x:v>
      </x:c>
      <x:c r="I382" s="40" t="n">
        <x:v>1</x:v>
      </x:c>
      <x:c r="J382" s="41" t="s"/>
      <x:c r="K382" s="42">
        <x:f>ROUND(K393,2)</x:f>
      </x:c>
      <x:c r="L382" s="37" t="s"/>
      <x:c r="M382" s="37" t="s"/>
      <x:c r="N382" s="37" t="s"/>
      <x:c r="O382" s="37" t="s"/>
      <x:c r="P382" s="37" t="s"/>
      <x:c r="Q382" s="37" t="s"/>
      <x:c r="R382" s="37" t="s"/>
      <x:c r="S382" s="37" t="s"/>
      <x:c r="T382" s="37" t="s"/>
      <x:c r="U382" s="37" t="s"/>
      <x:c r="V382" s="37" t="s"/>
      <x:c r="W382" s="37" t="s"/>
      <x:c r="X382" s="37" t="s"/>
      <x:c r="Y382" s="37" t="s"/>
      <x:c r="Z382" s="37" t="s"/>
      <x:c r="AA382" s="37" t="s"/>
    </x:row>
    <x:row r="383" spans="1:27">
      <x:c r="B383" s="14" t="s">
        <x:v>305</x:v>
      </x:c>
    </x:row>
    <x:row r="384" spans="1:27">
      <x:c r="B384" s="0" t="s">
        <x:v>451</x:v>
      </x:c>
      <x:c r="C384" s="0" t="s">
        <x:v>307</x:v>
      </x:c>
      <x:c r="D384" s="0" t="s">
        <x:v>452</x:v>
      </x:c>
      <x:c r="E384" s="43" t="n">
        <x:v>0.05</x:v>
      </x:c>
      <x:c r="F384" s="0" t="s">
        <x:v>309</x:v>
      </x:c>
      <x:c r="G384" s="0" t="s">
        <x:v>310</x:v>
      </x:c>
      <x:c r="H384" s="44" t="n">
        <x:v>16.04</x:v>
      </x:c>
      <x:c r="I384" s="0" t="s">
        <x:v>311</x:v>
      </x:c>
      <x:c r="J384" s="45">
        <x:f>ROUND(E384/I382* H384,5)</x:f>
      </x:c>
      <x:c r="K384" s="46" t="s"/>
    </x:row>
    <x:row r="385" spans="1:27">
      <x:c r="B385" s="0" t="s">
        <x:v>453</x:v>
      </x:c>
      <x:c r="C385" s="0" t="s">
        <x:v>307</x:v>
      </x:c>
      <x:c r="D385" s="0" t="s">
        <x:v>454</x:v>
      </x:c>
      <x:c r="E385" s="43" t="n">
        <x:v>0.5</x:v>
      </x:c>
      <x:c r="F385" s="0" t="s">
        <x:v>309</x:v>
      </x:c>
      <x:c r="G385" s="0" t="s">
        <x:v>310</x:v>
      </x:c>
      <x:c r="H385" s="44" t="n">
        <x:v>18.4</x:v>
      </x:c>
      <x:c r="I385" s="0" t="s">
        <x:v>311</x:v>
      </x:c>
      <x:c r="J385" s="45">
        <x:f>ROUND(E385/I382* H385,5)</x:f>
      </x:c>
      <x:c r="K385" s="46" t="s"/>
    </x:row>
    <x:row r="386" spans="1:27">
      <x:c r="D386" s="47" t="s">
        <x:v>312</x:v>
      </x:c>
      <x:c r="E386" s="46" t="s"/>
      <x:c r="H386" s="46" t="s"/>
      <x:c r="K386" s="44">
        <x:f>SUM(J384:J385)</x:f>
      </x:c>
    </x:row>
    <x:row r="387" spans="1:27">
      <x:c r="B387" s="14" t="s">
        <x:v>317</x:v>
      </x:c>
      <x:c r="E387" s="46" t="s"/>
      <x:c r="H387" s="46" t="s"/>
      <x:c r="K387" s="46" t="s"/>
    </x:row>
    <x:row r="388" spans="1:27">
      <x:c r="B388" s="0" t="s">
        <x:v>463</x:v>
      </x:c>
      <x:c r="C388" s="0" t="s">
        <x:v>16</x:v>
      </x:c>
      <x:c r="D388" s="0" t="s">
        <x:v>464</x:v>
      </x:c>
      <x:c r="E388" s="43" t="n">
        <x:v>1</x:v>
      </x:c>
      <x:c r="G388" s="0" t="s">
        <x:v>310</x:v>
      </x:c>
      <x:c r="H388" s="44" t="n">
        <x:v>1.57</x:v>
      </x:c>
      <x:c r="I388" s="0" t="s">
        <x:v>311</x:v>
      </x:c>
      <x:c r="J388" s="45">
        <x:f>ROUND(E388* H388,5)</x:f>
      </x:c>
      <x:c r="K388" s="46" t="s"/>
    </x:row>
    <x:row r="389" spans="1:27">
      <x:c r="D389" s="47" t="s">
        <x:v>327</x:v>
      </x:c>
      <x:c r="E389" s="46" t="s"/>
      <x:c r="H389" s="46" t="s"/>
      <x:c r="K389" s="44">
        <x:f>SUM(J388:J388)</x:f>
      </x:c>
    </x:row>
    <x:row r="390" spans="1:27">
      <x:c r="E390" s="46" t="s"/>
      <x:c r="H390" s="46" t="s"/>
      <x:c r="K390" s="46" t="s"/>
    </x:row>
    <x:row r="391" spans="1:27">
      <x:c r="D391" s="47" t="s">
        <x:v>329</x:v>
      </x:c>
      <x:c r="E391" s="46" t="s"/>
      <x:c r="H391" s="46" t="n">
        <x:v>1.5</x:v>
      </x:c>
      <x:c r="I391" s="0" t="s">
        <x:v>330</x:v>
      </x:c>
      <x:c r="J391" s="0">
        <x:f>ROUND(H391/100*K386,5)</x:f>
      </x:c>
      <x:c r="K391" s="46" t="s"/>
    </x:row>
    <x:row r="392" spans="1:27">
      <x:c r="D392" s="47" t="s">
        <x:v>328</x:v>
      </x:c>
      <x:c r="E392" s="46" t="s"/>
      <x:c r="H392" s="46" t="s"/>
      <x:c r="K392" s="48">
        <x:f>SUM(J383:J391)</x:f>
      </x:c>
    </x:row>
    <x:row r="393" spans="1:27">
      <x:c r="D393" s="47" t="s">
        <x:v>331</x:v>
      </x:c>
      <x:c r="E393" s="46" t="s"/>
      <x:c r="H393" s="46" t="s"/>
      <x:c r="K393" s="48">
        <x:f>SUM(K392:K392)</x:f>
      </x:c>
    </x:row>
    <x:row r="395" spans="1:27" customFormat="1" ht="45" customHeight="1">
      <x:c r="A395" s="36" t="s"/>
      <x:c r="B395" s="36" t="s">
        <x:v>465</x:v>
      </x:c>
      <x:c r="C395" s="37" t="s">
        <x:v>16</x:v>
      </x:c>
      <x:c r="D395" s="38" t="s">
        <x:v>466</x:v>
      </x:c>
      <x:c r="E395" s="37" t="s"/>
      <x:c r="F395" s="37" t="s"/>
      <x:c r="G395" s="37" t="s"/>
      <x:c r="H395" s="39" t="s">
        <x:v>304</x:v>
      </x:c>
      <x:c r="I395" s="40" t="n">
        <x:v>1</x:v>
      </x:c>
      <x:c r="J395" s="41" t="s"/>
      <x:c r="K395" s="42">
        <x:f>ROUND(K406,2)</x:f>
      </x:c>
      <x:c r="L395" s="37" t="s"/>
      <x:c r="M395" s="37" t="s"/>
      <x:c r="N395" s="37" t="s"/>
      <x:c r="O395" s="37" t="s"/>
      <x:c r="P395" s="37" t="s"/>
      <x:c r="Q395" s="37" t="s"/>
      <x:c r="R395" s="37" t="s"/>
      <x:c r="S395" s="37" t="s"/>
      <x:c r="T395" s="37" t="s"/>
      <x:c r="U395" s="37" t="s"/>
      <x:c r="V395" s="37" t="s"/>
      <x:c r="W395" s="37" t="s"/>
      <x:c r="X395" s="37" t="s"/>
      <x:c r="Y395" s="37" t="s"/>
      <x:c r="Z395" s="37" t="s"/>
      <x:c r="AA395" s="37" t="s"/>
    </x:row>
    <x:row r="396" spans="1:27">
      <x:c r="B396" s="14" t="s">
        <x:v>305</x:v>
      </x:c>
    </x:row>
    <x:row r="397" spans="1:27">
      <x:c r="B397" s="0" t="s">
        <x:v>453</x:v>
      </x:c>
      <x:c r="C397" s="0" t="s">
        <x:v>307</x:v>
      </x:c>
      <x:c r="D397" s="0" t="s">
        <x:v>454</x:v>
      </x:c>
      <x:c r="E397" s="43" t="n">
        <x:v>0.5</x:v>
      </x:c>
      <x:c r="F397" s="0" t="s">
        <x:v>309</x:v>
      </x:c>
      <x:c r="G397" s="0" t="s">
        <x:v>310</x:v>
      </x:c>
      <x:c r="H397" s="44" t="n">
        <x:v>18.4</x:v>
      </x:c>
      <x:c r="I397" s="0" t="s">
        <x:v>311</x:v>
      </x:c>
      <x:c r="J397" s="45">
        <x:f>ROUND(E397/I395* H397,5)</x:f>
      </x:c>
      <x:c r="K397" s="46" t="s"/>
    </x:row>
    <x:row r="398" spans="1:27">
      <x:c r="B398" s="0" t="s">
        <x:v>451</x:v>
      </x:c>
      <x:c r="C398" s="0" t="s">
        <x:v>307</x:v>
      </x:c>
      <x:c r="D398" s="0" t="s">
        <x:v>452</x:v>
      </x:c>
      <x:c r="E398" s="43" t="n">
        <x:v>0.15</x:v>
      </x:c>
      <x:c r="F398" s="0" t="s">
        <x:v>309</x:v>
      </x:c>
      <x:c r="G398" s="0" t="s">
        <x:v>310</x:v>
      </x:c>
      <x:c r="H398" s="44" t="n">
        <x:v>16.04</x:v>
      </x:c>
      <x:c r="I398" s="0" t="s">
        <x:v>311</x:v>
      </x:c>
      <x:c r="J398" s="45">
        <x:f>ROUND(E398/I395* H398,5)</x:f>
      </x:c>
      <x:c r="K398" s="46" t="s"/>
    </x:row>
    <x:row r="399" spans="1:27">
      <x:c r="D399" s="47" t="s">
        <x:v>312</x:v>
      </x:c>
      <x:c r="E399" s="46" t="s"/>
      <x:c r="H399" s="46" t="s"/>
      <x:c r="K399" s="44">
        <x:f>SUM(J397:J398)</x:f>
      </x:c>
    </x:row>
    <x:row r="400" spans="1:27">
      <x:c r="B400" s="14" t="s">
        <x:v>317</x:v>
      </x:c>
      <x:c r="E400" s="46" t="s"/>
      <x:c r="H400" s="46" t="s"/>
      <x:c r="K400" s="46" t="s"/>
    </x:row>
    <x:row r="401" spans="1:27">
      <x:c r="B401" s="0" t="s">
        <x:v>467</x:v>
      </x:c>
      <x:c r="C401" s="0" t="s">
        <x:v>16</x:v>
      </x:c>
      <x:c r="D401" s="0" t="s">
        <x:v>468</x:v>
      </x:c>
      <x:c r="E401" s="43" t="n">
        <x:v>1</x:v>
      </x:c>
      <x:c r="G401" s="0" t="s">
        <x:v>310</x:v>
      </x:c>
      <x:c r="H401" s="44" t="n">
        <x:v>2.82</x:v>
      </x:c>
      <x:c r="I401" s="0" t="s">
        <x:v>311</x:v>
      </x:c>
      <x:c r="J401" s="45">
        <x:f>ROUND(E401* H401,5)</x:f>
      </x:c>
      <x:c r="K401" s="46" t="s"/>
    </x:row>
    <x:row r="402" spans="1:27">
      <x:c r="D402" s="47" t="s">
        <x:v>327</x:v>
      </x:c>
      <x:c r="E402" s="46" t="s"/>
      <x:c r="H402" s="46" t="s"/>
      <x:c r="K402" s="44">
        <x:f>SUM(J401:J401)</x:f>
      </x:c>
    </x:row>
    <x:row r="403" spans="1:27">
      <x:c r="E403" s="46" t="s"/>
      <x:c r="H403" s="46" t="s"/>
      <x:c r="K403" s="46" t="s"/>
    </x:row>
    <x:row r="404" spans="1:27">
      <x:c r="D404" s="47" t="s">
        <x:v>329</x:v>
      </x:c>
      <x:c r="E404" s="46" t="s"/>
      <x:c r="H404" s="46" t="n">
        <x:v>1.5</x:v>
      </x:c>
      <x:c r="I404" s="0" t="s">
        <x:v>330</x:v>
      </x:c>
      <x:c r="J404" s="0">
        <x:f>ROUND(H404/100*K399,5)</x:f>
      </x:c>
      <x:c r="K404" s="46" t="s"/>
    </x:row>
    <x:row r="405" spans="1:27">
      <x:c r="D405" s="47" t="s">
        <x:v>328</x:v>
      </x:c>
      <x:c r="E405" s="46" t="s"/>
      <x:c r="H405" s="46" t="s"/>
      <x:c r="K405" s="48">
        <x:f>SUM(J396:J404)</x:f>
      </x:c>
    </x:row>
    <x:row r="406" spans="1:27">
      <x:c r="D406" s="47" t="s">
        <x:v>331</x:v>
      </x:c>
      <x:c r="E406" s="46" t="s"/>
      <x:c r="H406" s="46" t="s"/>
      <x:c r="K406" s="48">
        <x:f>SUM(K405:K405)</x:f>
      </x:c>
    </x:row>
    <x:row r="408" spans="1:27" customFormat="1" ht="45" customHeight="1">
      <x:c r="A408" s="36" t="s"/>
      <x:c r="B408" s="36" t="s">
        <x:v>469</x:v>
      </x:c>
      <x:c r="C408" s="37" t="s">
        <x:v>43</x:v>
      </x:c>
      <x:c r="D408" s="38" t="s">
        <x:v>470</x:v>
      </x:c>
      <x:c r="E408" s="37" t="s"/>
      <x:c r="F408" s="37" t="s"/>
      <x:c r="G408" s="37" t="s"/>
      <x:c r="H408" s="39" t="s">
        <x:v>304</x:v>
      </x:c>
      <x:c r="I408" s="40" t="n">
        <x:v>1</x:v>
      </x:c>
      <x:c r="J408" s="41" t="s"/>
      <x:c r="K408" s="42">
        <x:f>ROUND(K419,2)</x:f>
      </x:c>
      <x:c r="L408" s="37" t="s"/>
      <x:c r="M408" s="37" t="s"/>
      <x:c r="N408" s="37" t="s"/>
      <x:c r="O408" s="37" t="s"/>
      <x:c r="P408" s="37" t="s"/>
      <x:c r="Q408" s="37" t="s"/>
      <x:c r="R408" s="37" t="s"/>
      <x:c r="S408" s="37" t="s"/>
      <x:c r="T408" s="37" t="s"/>
      <x:c r="U408" s="37" t="s"/>
      <x:c r="V408" s="37" t="s"/>
      <x:c r="W408" s="37" t="s"/>
      <x:c r="X408" s="37" t="s"/>
      <x:c r="Y408" s="37" t="s"/>
      <x:c r="Z408" s="37" t="s"/>
      <x:c r="AA408" s="37" t="s"/>
    </x:row>
    <x:row r="409" spans="1:27">
      <x:c r="B409" s="14" t="s">
        <x:v>305</x:v>
      </x:c>
    </x:row>
    <x:row r="410" spans="1:27">
      <x:c r="B410" s="0" t="s">
        <x:v>453</x:v>
      </x:c>
      <x:c r="C410" s="0" t="s">
        <x:v>307</x:v>
      </x:c>
      <x:c r="D410" s="0" t="s">
        <x:v>454</x:v>
      </x:c>
      <x:c r="E410" s="43" t="n">
        <x:v>0.016</x:v>
      </x:c>
      <x:c r="F410" s="0" t="s">
        <x:v>309</x:v>
      </x:c>
      <x:c r="G410" s="0" t="s">
        <x:v>310</x:v>
      </x:c>
      <x:c r="H410" s="44" t="n">
        <x:v>18.4</x:v>
      </x:c>
      <x:c r="I410" s="0" t="s">
        <x:v>311</x:v>
      </x:c>
      <x:c r="J410" s="45">
        <x:f>ROUND(E410/I408* H410,5)</x:f>
      </x:c>
      <x:c r="K410" s="46" t="s"/>
    </x:row>
    <x:row r="411" spans="1:27">
      <x:c r="B411" s="0" t="s">
        <x:v>451</x:v>
      </x:c>
      <x:c r="C411" s="0" t="s">
        <x:v>307</x:v>
      </x:c>
      <x:c r="D411" s="0" t="s">
        <x:v>452</x:v>
      </x:c>
      <x:c r="E411" s="43" t="n">
        <x:v>0.02</x:v>
      </x:c>
      <x:c r="F411" s="0" t="s">
        <x:v>309</x:v>
      </x:c>
      <x:c r="G411" s="0" t="s">
        <x:v>310</x:v>
      </x:c>
      <x:c r="H411" s="44" t="n">
        <x:v>16.04</x:v>
      </x:c>
      <x:c r="I411" s="0" t="s">
        <x:v>311</x:v>
      </x:c>
      <x:c r="J411" s="45">
        <x:f>ROUND(E411/I408* H411,5)</x:f>
      </x:c>
      <x:c r="K411" s="46" t="s"/>
    </x:row>
    <x:row r="412" spans="1:27">
      <x:c r="D412" s="47" t="s">
        <x:v>312</x:v>
      </x:c>
      <x:c r="E412" s="46" t="s"/>
      <x:c r="H412" s="46" t="s"/>
      <x:c r="K412" s="44">
        <x:f>SUM(J410:J411)</x:f>
      </x:c>
    </x:row>
    <x:row r="413" spans="1:27">
      <x:c r="B413" s="14" t="s">
        <x:v>317</x:v>
      </x:c>
      <x:c r="E413" s="46" t="s"/>
      <x:c r="H413" s="46" t="s"/>
      <x:c r="K413" s="46" t="s"/>
    </x:row>
    <x:row r="414" spans="1:27">
      <x:c r="B414" s="0" t="s">
        <x:v>471</x:v>
      </x:c>
      <x:c r="C414" s="0" t="s">
        <x:v>43</x:v>
      </x:c>
      <x:c r="D414" s="0" t="s">
        <x:v>472</x:v>
      </x:c>
      <x:c r="E414" s="43" t="n">
        <x:v>1.02</x:v>
      </x:c>
      <x:c r="G414" s="0" t="s">
        <x:v>310</x:v>
      </x:c>
      <x:c r="H414" s="44" t="n">
        <x:v>0.19</x:v>
      </x:c>
      <x:c r="I414" s="0" t="s">
        <x:v>311</x:v>
      </x:c>
      <x:c r="J414" s="45">
        <x:f>ROUND(E414* H414,5)</x:f>
      </x:c>
      <x:c r="K414" s="46" t="s"/>
    </x:row>
    <x:row r="415" spans="1:27">
      <x:c r="D415" s="47" t="s">
        <x:v>327</x:v>
      </x:c>
      <x:c r="E415" s="46" t="s"/>
      <x:c r="H415" s="46" t="s"/>
      <x:c r="K415" s="44">
        <x:f>SUM(J414:J414)</x:f>
      </x:c>
    </x:row>
    <x:row r="416" spans="1:27">
      <x:c r="E416" s="46" t="s"/>
      <x:c r="H416" s="46" t="s"/>
      <x:c r="K416" s="46" t="s"/>
    </x:row>
    <x:row r="417" spans="1:27">
      <x:c r="D417" s="47" t="s">
        <x:v>329</x:v>
      </x:c>
      <x:c r="E417" s="46" t="s"/>
      <x:c r="H417" s="46" t="n">
        <x:v>1.5</x:v>
      </x:c>
      <x:c r="I417" s="0" t="s">
        <x:v>330</x:v>
      </x:c>
      <x:c r="J417" s="0">
        <x:f>ROUND(H417/100*K412,5)</x:f>
      </x:c>
      <x:c r="K417" s="46" t="s"/>
    </x:row>
    <x:row r="418" spans="1:27">
      <x:c r="D418" s="47" t="s">
        <x:v>328</x:v>
      </x:c>
      <x:c r="E418" s="46" t="s"/>
      <x:c r="H418" s="46" t="s"/>
      <x:c r="K418" s="48">
        <x:f>SUM(J409:J417)</x:f>
      </x:c>
    </x:row>
    <x:row r="419" spans="1:27">
      <x:c r="D419" s="47" t="s">
        <x:v>331</x:v>
      </x:c>
      <x:c r="E419" s="46" t="s"/>
      <x:c r="H419" s="46" t="s"/>
      <x:c r="K419" s="48">
        <x:f>SUM(K418:K418)</x:f>
      </x:c>
    </x:row>
    <x:row r="421" spans="1:27" customFormat="1" ht="45" customHeight="1">
      <x:c r="A421" s="36" t="s"/>
      <x:c r="B421" s="36" t="s">
        <x:v>473</x:v>
      </x:c>
      <x:c r="C421" s="37" t="s">
        <x:v>43</x:v>
      </x:c>
      <x:c r="D421" s="38" t="s">
        <x:v>474</x:v>
      </x:c>
      <x:c r="E421" s="37" t="s"/>
      <x:c r="F421" s="37" t="s"/>
      <x:c r="G421" s="37" t="s"/>
      <x:c r="H421" s="39" t="s">
        <x:v>304</x:v>
      </x:c>
      <x:c r="I421" s="40" t="n">
        <x:v>1</x:v>
      </x:c>
      <x:c r="J421" s="41" t="s"/>
      <x:c r="K421" s="42">
        <x:f>ROUND(K432,2)</x:f>
      </x:c>
      <x:c r="L421" s="37" t="s"/>
      <x:c r="M421" s="37" t="s"/>
      <x:c r="N421" s="37" t="s"/>
      <x:c r="O421" s="37" t="s"/>
      <x:c r="P421" s="37" t="s"/>
      <x:c r="Q421" s="37" t="s"/>
      <x:c r="R421" s="37" t="s"/>
      <x:c r="S421" s="37" t="s"/>
      <x:c r="T421" s="37" t="s"/>
      <x:c r="U421" s="37" t="s"/>
      <x:c r="V421" s="37" t="s"/>
      <x:c r="W421" s="37" t="s"/>
      <x:c r="X421" s="37" t="s"/>
      <x:c r="Y421" s="37" t="s"/>
      <x:c r="Z421" s="37" t="s"/>
      <x:c r="AA421" s="37" t="s"/>
    </x:row>
    <x:row r="422" spans="1:27">
      <x:c r="B422" s="14" t="s">
        <x:v>305</x:v>
      </x:c>
    </x:row>
    <x:row r="423" spans="1:27">
      <x:c r="B423" s="0" t="s">
        <x:v>451</x:v>
      </x:c>
      <x:c r="C423" s="0" t="s">
        <x:v>307</x:v>
      </x:c>
      <x:c r="D423" s="0" t="s">
        <x:v>452</x:v>
      </x:c>
      <x:c r="E423" s="43" t="n">
        <x:v>0.02</x:v>
      </x:c>
      <x:c r="F423" s="0" t="s">
        <x:v>309</x:v>
      </x:c>
      <x:c r="G423" s="0" t="s">
        <x:v>310</x:v>
      </x:c>
      <x:c r="H423" s="44" t="n">
        <x:v>16.04</x:v>
      </x:c>
      <x:c r="I423" s="0" t="s">
        <x:v>311</x:v>
      </x:c>
      <x:c r="J423" s="45">
        <x:f>ROUND(E423/I421* H423,5)</x:f>
      </x:c>
      <x:c r="K423" s="46" t="s"/>
    </x:row>
    <x:row r="424" spans="1:27">
      <x:c r="B424" s="0" t="s">
        <x:v>453</x:v>
      </x:c>
      <x:c r="C424" s="0" t="s">
        <x:v>307</x:v>
      </x:c>
      <x:c r="D424" s="0" t="s">
        <x:v>454</x:v>
      </x:c>
      <x:c r="E424" s="43" t="n">
        <x:v>0.016</x:v>
      </x:c>
      <x:c r="F424" s="0" t="s">
        <x:v>309</x:v>
      </x:c>
      <x:c r="G424" s="0" t="s">
        <x:v>310</x:v>
      </x:c>
      <x:c r="H424" s="44" t="n">
        <x:v>18.4</x:v>
      </x:c>
      <x:c r="I424" s="0" t="s">
        <x:v>311</x:v>
      </x:c>
      <x:c r="J424" s="45">
        <x:f>ROUND(E424/I421* H424,5)</x:f>
      </x:c>
      <x:c r="K424" s="46" t="s"/>
    </x:row>
    <x:row r="425" spans="1:27">
      <x:c r="D425" s="47" t="s">
        <x:v>312</x:v>
      </x:c>
      <x:c r="E425" s="46" t="s"/>
      <x:c r="H425" s="46" t="s"/>
      <x:c r="K425" s="44">
        <x:f>SUM(J423:J424)</x:f>
      </x:c>
    </x:row>
    <x:row r="426" spans="1:27">
      <x:c r="B426" s="14" t="s">
        <x:v>317</x:v>
      </x:c>
      <x:c r="E426" s="46" t="s"/>
      <x:c r="H426" s="46" t="s"/>
      <x:c r="K426" s="46" t="s"/>
    </x:row>
    <x:row r="427" spans="1:27">
      <x:c r="B427" s="0" t="s">
        <x:v>475</x:v>
      </x:c>
      <x:c r="C427" s="0" t="s">
        <x:v>43</x:v>
      </x:c>
      <x:c r="D427" s="0" t="s">
        <x:v>476</x:v>
      </x:c>
      <x:c r="E427" s="43" t="n">
        <x:v>1.02</x:v>
      </x:c>
      <x:c r="G427" s="0" t="s">
        <x:v>310</x:v>
      </x:c>
      <x:c r="H427" s="44" t="n">
        <x:v>0.25</x:v>
      </x:c>
      <x:c r="I427" s="0" t="s">
        <x:v>311</x:v>
      </x:c>
      <x:c r="J427" s="45">
        <x:f>ROUND(E427* H427,5)</x:f>
      </x:c>
      <x:c r="K427" s="46" t="s"/>
    </x:row>
    <x:row r="428" spans="1:27">
      <x:c r="D428" s="47" t="s">
        <x:v>327</x:v>
      </x:c>
      <x:c r="E428" s="46" t="s"/>
      <x:c r="H428" s="46" t="s"/>
      <x:c r="K428" s="44">
        <x:f>SUM(J427:J427)</x:f>
      </x:c>
    </x:row>
    <x:row r="429" spans="1:27">
      <x:c r="E429" s="46" t="s"/>
      <x:c r="H429" s="46" t="s"/>
      <x:c r="K429" s="46" t="s"/>
    </x:row>
    <x:row r="430" spans="1:27">
      <x:c r="D430" s="47" t="s">
        <x:v>329</x:v>
      </x:c>
      <x:c r="E430" s="46" t="s"/>
      <x:c r="H430" s="46" t="n">
        <x:v>1.5</x:v>
      </x:c>
      <x:c r="I430" s="0" t="s">
        <x:v>330</x:v>
      </x:c>
      <x:c r="J430" s="0">
        <x:f>ROUND(H430/100*K425,5)</x:f>
      </x:c>
      <x:c r="K430" s="46" t="s"/>
    </x:row>
    <x:row r="431" spans="1:27">
      <x:c r="D431" s="47" t="s">
        <x:v>328</x:v>
      </x:c>
      <x:c r="E431" s="46" t="s"/>
      <x:c r="H431" s="46" t="s"/>
      <x:c r="K431" s="48">
        <x:f>SUM(J422:J430)</x:f>
      </x:c>
    </x:row>
    <x:row r="432" spans="1:27">
      <x:c r="D432" s="47" t="s">
        <x:v>331</x:v>
      </x:c>
      <x:c r="E432" s="46" t="s"/>
      <x:c r="H432" s="46" t="s"/>
      <x:c r="K432" s="48">
        <x:f>SUM(K431:K431)</x:f>
      </x:c>
    </x:row>
    <x:row r="434" spans="1:27" customFormat="1" ht="45" customHeight="1">
      <x:c r="A434" s="36" t="s"/>
      <x:c r="B434" s="36" t="s">
        <x:v>477</x:v>
      </x:c>
      <x:c r="C434" s="37" t="s">
        <x:v>43</x:v>
      </x:c>
      <x:c r="D434" s="38" t="s">
        <x:v>478</x:v>
      </x:c>
      <x:c r="E434" s="37" t="s"/>
      <x:c r="F434" s="37" t="s"/>
      <x:c r="G434" s="37" t="s"/>
      <x:c r="H434" s="39" t="s">
        <x:v>304</x:v>
      </x:c>
      <x:c r="I434" s="40" t="n">
        <x:v>1</x:v>
      </x:c>
      <x:c r="J434" s="41" t="s"/>
      <x:c r="K434" s="42">
        <x:f>ROUND(K445,2)</x:f>
      </x:c>
      <x:c r="L434" s="37" t="s"/>
      <x:c r="M434" s="37" t="s"/>
      <x:c r="N434" s="37" t="s"/>
      <x:c r="O434" s="37" t="s"/>
      <x:c r="P434" s="37" t="s"/>
      <x:c r="Q434" s="37" t="s"/>
      <x:c r="R434" s="37" t="s"/>
      <x:c r="S434" s="37" t="s"/>
      <x:c r="T434" s="37" t="s"/>
      <x:c r="U434" s="37" t="s"/>
      <x:c r="V434" s="37" t="s"/>
      <x:c r="W434" s="37" t="s"/>
      <x:c r="X434" s="37" t="s"/>
      <x:c r="Y434" s="37" t="s"/>
      <x:c r="Z434" s="37" t="s"/>
      <x:c r="AA434" s="37" t="s"/>
    </x:row>
    <x:row r="435" spans="1:27">
      <x:c r="B435" s="14" t="s">
        <x:v>305</x:v>
      </x:c>
    </x:row>
    <x:row r="436" spans="1:27">
      <x:c r="B436" s="0" t="s">
        <x:v>451</x:v>
      </x:c>
      <x:c r="C436" s="0" t="s">
        <x:v>307</x:v>
      </x:c>
      <x:c r="D436" s="0" t="s">
        <x:v>452</x:v>
      </x:c>
      <x:c r="E436" s="43" t="n">
        <x:v>0.015</x:v>
      </x:c>
      <x:c r="F436" s="0" t="s">
        <x:v>309</x:v>
      </x:c>
      <x:c r="G436" s="0" t="s">
        <x:v>310</x:v>
      </x:c>
      <x:c r="H436" s="44" t="n">
        <x:v>16.04</x:v>
      </x:c>
      <x:c r="I436" s="0" t="s">
        <x:v>311</x:v>
      </x:c>
      <x:c r="J436" s="45">
        <x:f>ROUND(E436/I434* H436,5)</x:f>
      </x:c>
      <x:c r="K436" s="46" t="s"/>
    </x:row>
    <x:row r="437" spans="1:27">
      <x:c r="B437" s="0" t="s">
        <x:v>453</x:v>
      </x:c>
      <x:c r="C437" s="0" t="s">
        <x:v>307</x:v>
      </x:c>
      <x:c r="D437" s="0" t="s">
        <x:v>454</x:v>
      </x:c>
      <x:c r="E437" s="43" t="n">
        <x:v>0.015</x:v>
      </x:c>
      <x:c r="F437" s="0" t="s">
        <x:v>309</x:v>
      </x:c>
      <x:c r="G437" s="0" t="s">
        <x:v>310</x:v>
      </x:c>
      <x:c r="H437" s="44" t="n">
        <x:v>18.4</x:v>
      </x:c>
      <x:c r="I437" s="0" t="s">
        <x:v>311</x:v>
      </x:c>
      <x:c r="J437" s="45">
        <x:f>ROUND(E437/I434* H437,5)</x:f>
      </x:c>
      <x:c r="K437" s="46" t="s"/>
    </x:row>
    <x:row r="438" spans="1:27">
      <x:c r="D438" s="47" t="s">
        <x:v>312</x:v>
      </x:c>
      <x:c r="E438" s="46" t="s"/>
      <x:c r="H438" s="46" t="s"/>
      <x:c r="K438" s="44">
        <x:f>SUM(J436:J437)</x:f>
      </x:c>
    </x:row>
    <x:row r="439" spans="1:27">
      <x:c r="B439" s="14" t="s">
        <x:v>317</x:v>
      </x:c>
      <x:c r="E439" s="46" t="s"/>
      <x:c r="H439" s="46" t="s"/>
      <x:c r="K439" s="46" t="s"/>
    </x:row>
    <x:row r="440" spans="1:27">
      <x:c r="B440" s="0" t="s">
        <x:v>479</x:v>
      </x:c>
      <x:c r="C440" s="0" t="s">
        <x:v>43</x:v>
      </x:c>
      <x:c r="D440" s="0" t="s">
        <x:v>480</x:v>
      </x:c>
      <x:c r="E440" s="43" t="n">
        <x:v>1.02</x:v>
      </x:c>
      <x:c r="G440" s="0" t="s">
        <x:v>310</x:v>
      </x:c>
      <x:c r="H440" s="44" t="n">
        <x:v>0.19</x:v>
      </x:c>
      <x:c r="I440" s="0" t="s">
        <x:v>311</x:v>
      </x:c>
      <x:c r="J440" s="45">
        <x:f>ROUND(E440* H440,5)</x:f>
      </x:c>
      <x:c r="K440" s="46" t="s"/>
    </x:row>
    <x:row r="441" spans="1:27">
      <x:c r="D441" s="47" t="s">
        <x:v>327</x:v>
      </x:c>
      <x:c r="E441" s="46" t="s"/>
      <x:c r="H441" s="46" t="s"/>
      <x:c r="K441" s="44">
        <x:f>SUM(J440:J440)</x:f>
      </x:c>
    </x:row>
    <x:row r="442" spans="1:27">
      <x:c r="E442" s="46" t="s"/>
      <x:c r="H442" s="46" t="s"/>
      <x:c r="K442" s="46" t="s"/>
    </x:row>
    <x:row r="443" spans="1:27">
      <x:c r="D443" s="47" t="s">
        <x:v>329</x:v>
      </x:c>
      <x:c r="E443" s="46" t="s"/>
      <x:c r="H443" s="46" t="n">
        <x:v>1.5</x:v>
      </x:c>
      <x:c r="I443" s="0" t="s">
        <x:v>330</x:v>
      </x:c>
      <x:c r="J443" s="0">
        <x:f>ROUND(H443/100*K438,5)</x:f>
      </x:c>
      <x:c r="K443" s="46" t="s"/>
    </x:row>
    <x:row r="444" spans="1:27">
      <x:c r="D444" s="47" t="s">
        <x:v>328</x:v>
      </x:c>
      <x:c r="E444" s="46" t="s"/>
      <x:c r="H444" s="46" t="s"/>
      <x:c r="K444" s="48">
        <x:f>SUM(J435:J443)</x:f>
      </x:c>
    </x:row>
    <x:row r="445" spans="1:27">
      <x:c r="D445" s="47" t="s">
        <x:v>331</x:v>
      </x:c>
      <x:c r="E445" s="46" t="s"/>
      <x:c r="H445" s="46" t="s"/>
      <x:c r="K445" s="48">
        <x:f>SUM(K444:K444)</x:f>
      </x:c>
    </x:row>
    <x:row r="447" spans="1:27" customFormat="1" ht="45" customHeight="1">
      <x:c r="A447" s="36" t="s"/>
      <x:c r="B447" s="36" t="s">
        <x:v>481</x:v>
      </x:c>
      <x:c r="C447" s="37" t="s">
        <x:v>43</x:v>
      </x:c>
      <x:c r="D447" s="38" t="s">
        <x:v>482</x:v>
      </x:c>
      <x:c r="E447" s="37" t="s"/>
      <x:c r="F447" s="37" t="s"/>
      <x:c r="G447" s="37" t="s"/>
      <x:c r="H447" s="39" t="s">
        <x:v>304</x:v>
      </x:c>
      <x:c r="I447" s="40" t="n">
        <x:v>1</x:v>
      </x:c>
      <x:c r="J447" s="41" t="s"/>
      <x:c r="K447" s="42">
        <x:f>ROUND(K458,2)</x:f>
      </x:c>
      <x:c r="L447" s="37" t="s"/>
      <x:c r="M447" s="37" t="s"/>
      <x:c r="N447" s="37" t="s"/>
      <x:c r="O447" s="37" t="s"/>
      <x:c r="P447" s="37" t="s"/>
      <x:c r="Q447" s="37" t="s"/>
      <x:c r="R447" s="37" t="s"/>
      <x:c r="S447" s="37" t="s"/>
      <x:c r="T447" s="37" t="s"/>
      <x:c r="U447" s="37" t="s"/>
      <x:c r="V447" s="37" t="s"/>
      <x:c r="W447" s="37" t="s"/>
      <x:c r="X447" s="37" t="s"/>
      <x:c r="Y447" s="37" t="s"/>
      <x:c r="Z447" s="37" t="s"/>
      <x:c r="AA447" s="37" t="s"/>
    </x:row>
    <x:row r="448" spans="1:27">
      <x:c r="B448" s="14" t="s">
        <x:v>305</x:v>
      </x:c>
    </x:row>
    <x:row r="449" spans="1:27">
      <x:c r="B449" s="0" t="s">
        <x:v>451</x:v>
      </x:c>
      <x:c r="C449" s="0" t="s">
        <x:v>307</x:v>
      </x:c>
      <x:c r="D449" s="0" t="s">
        <x:v>452</x:v>
      </x:c>
      <x:c r="E449" s="43" t="n">
        <x:v>0.015</x:v>
      </x:c>
      <x:c r="F449" s="0" t="s">
        <x:v>309</x:v>
      </x:c>
      <x:c r="G449" s="0" t="s">
        <x:v>310</x:v>
      </x:c>
      <x:c r="H449" s="44" t="n">
        <x:v>16.04</x:v>
      </x:c>
      <x:c r="I449" s="0" t="s">
        <x:v>311</x:v>
      </x:c>
      <x:c r="J449" s="45">
        <x:f>ROUND(E449/I447* H449,5)</x:f>
      </x:c>
      <x:c r="K449" s="46" t="s"/>
    </x:row>
    <x:row r="450" spans="1:27">
      <x:c r="B450" s="0" t="s">
        <x:v>453</x:v>
      </x:c>
      <x:c r="C450" s="0" t="s">
        <x:v>307</x:v>
      </x:c>
      <x:c r="D450" s="0" t="s">
        <x:v>454</x:v>
      </x:c>
      <x:c r="E450" s="43" t="n">
        <x:v>0.015</x:v>
      </x:c>
      <x:c r="F450" s="0" t="s">
        <x:v>309</x:v>
      </x:c>
      <x:c r="G450" s="0" t="s">
        <x:v>310</x:v>
      </x:c>
      <x:c r="H450" s="44" t="n">
        <x:v>18.4</x:v>
      </x:c>
      <x:c r="I450" s="0" t="s">
        <x:v>311</x:v>
      </x:c>
      <x:c r="J450" s="45">
        <x:f>ROUND(E450/I447* H450,5)</x:f>
      </x:c>
      <x:c r="K450" s="46" t="s"/>
    </x:row>
    <x:row r="451" spans="1:27">
      <x:c r="D451" s="47" t="s">
        <x:v>312</x:v>
      </x:c>
      <x:c r="E451" s="46" t="s"/>
      <x:c r="H451" s="46" t="s"/>
      <x:c r="K451" s="44">
        <x:f>SUM(J449:J450)</x:f>
      </x:c>
    </x:row>
    <x:row r="452" spans="1:27">
      <x:c r="B452" s="14" t="s">
        <x:v>317</x:v>
      </x:c>
      <x:c r="E452" s="46" t="s"/>
      <x:c r="H452" s="46" t="s"/>
      <x:c r="K452" s="46" t="s"/>
    </x:row>
    <x:row r="453" spans="1:27">
      <x:c r="B453" s="0" t="s">
        <x:v>483</x:v>
      </x:c>
      <x:c r="C453" s="0" t="s">
        <x:v>43</x:v>
      </x:c>
      <x:c r="D453" s="0" t="s">
        <x:v>484</x:v>
      </x:c>
      <x:c r="E453" s="43" t="n">
        <x:v>1.02</x:v>
      </x:c>
      <x:c r="G453" s="0" t="s">
        <x:v>310</x:v>
      </x:c>
      <x:c r="H453" s="44" t="n">
        <x:v>0.32</x:v>
      </x:c>
      <x:c r="I453" s="0" t="s">
        <x:v>311</x:v>
      </x:c>
      <x:c r="J453" s="45">
        <x:f>ROUND(E453* H453,5)</x:f>
      </x:c>
      <x:c r="K453" s="46" t="s"/>
    </x:row>
    <x:row r="454" spans="1:27">
      <x:c r="D454" s="47" t="s">
        <x:v>327</x:v>
      </x:c>
      <x:c r="E454" s="46" t="s"/>
      <x:c r="H454" s="46" t="s"/>
      <x:c r="K454" s="44">
        <x:f>SUM(J453:J453)</x:f>
      </x:c>
    </x:row>
    <x:row r="455" spans="1:27">
      <x:c r="E455" s="46" t="s"/>
      <x:c r="H455" s="46" t="s"/>
      <x:c r="K455" s="46" t="s"/>
    </x:row>
    <x:row r="456" spans="1:27">
      <x:c r="D456" s="47" t="s">
        <x:v>329</x:v>
      </x:c>
      <x:c r="E456" s="46" t="s"/>
      <x:c r="H456" s="46" t="n">
        <x:v>1.5</x:v>
      </x:c>
      <x:c r="I456" s="0" t="s">
        <x:v>330</x:v>
      </x:c>
      <x:c r="J456" s="0">
        <x:f>ROUND(H456/100*K451,5)</x:f>
      </x:c>
      <x:c r="K456" s="46" t="s"/>
    </x:row>
    <x:row r="457" spans="1:27">
      <x:c r="D457" s="47" t="s">
        <x:v>328</x:v>
      </x:c>
      <x:c r="E457" s="46" t="s"/>
      <x:c r="H457" s="46" t="s"/>
      <x:c r="K457" s="48">
        <x:f>SUM(J448:J456)</x:f>
      </x:c>
    </x:row>
    <x:row r="458" spans="1:27">
      <x:c r="D458" s="47" t="s">
        <x:v>331</x:v>
      </x:c>
      <x:c r="E458" s="46" t="s"/>
      <x:c r="H458" s="46" t="s"/>
      <x:c r="K458" s="48">
        <x:f>SUM(K457:K457)</x:f>
      </x:c>
    </x:row>
    <x:row r="460" spans="1:27" customFormat="1" ht="45" customHeight="1">
      <x:c r="A460" s="36" t="s"/>
      <x:c r="B460" s="36" t="s">
        <x:v>485</x:v>
      </x:c>
      <x:c r="C460" s="37" t="s">
        <x:v>43</x:v>
      </x:c>
      <x:c r="D460" s="38" t="s">
        <x:v>486</x:v>
      </x:c>
      <x:c r="E460" s="37" t="s"/>
      <x:c r="F460" s="37" t="s"/>
      <x:c r="G460" s="37" t="s"/>
      <x:c r="H460" s="39" t="s">
        <x:v>304</x:v>
      </x:c>
      <x:c r="I460" s="40" t="n">
        <x:v>1</x:v>
      </x:c>
      <x:c r="J460" s="41" t="s"/>
      <x:c r="K460" s="42">
        <x:f>ROUND(K471,2)</x:f>
      </x:c>
      <x:c r="L460" s="37" t="s"/>
      <x:c r="M460" s="37" t="s"/>
      <x:c r="N460" s="37" t="s"/>
      <x:c r="O460" s="37" t="s"/>
      <x:c r="P460" s="37" t="s"/>
      <x:c r="Q460" s="37" t="s"/>
      <x:c r="R460" s="37" t="s"/>
      <x:c r="S460" s="37" t="s"/>
      <x:c r="T460" s="37" t="s"/>
      <x:c r="U460" s="37" t="s"/>
      <x:c r="V460" s="37" t="s"/>
      <x:c r="W460" s="37" t="s"/>
      <x:c r="X460" s="37" t="s"/>
      <x:c r="Y460" s="37" t="s"/>
      <x:c r="Z460" s="37" t="s"/>
      <x:c r="AA460" s="37" t="s"/>
    </x:row>
    <x:row r="461" spans="1:27">
      <x:c r="B461" s="14" t="s">
        <x:v>305</x:v>
      </x:c>
    </x:row>
    <x:row r="462" spans="1:27">
      <x:c r="B462" s="0" t="s">
        <x:v>451</x:v>
      </x:c>
      <x:c r="C462" s="0" t="s">
        <x:v>307</x:v>
      </x:c>
      <x:c r="D462" s="0" t="s">
        <x:v>452</x:v>
      </x:c>
      <x:c r="E462" s="43" t="n">
        <x:v>0.015</x:v>
      </x:c>
      <x:c r="F462" s="0" t="s">
        <x:v>309</x:v>
      </x:c>
      <x:c r="G462" s="0" t="s">
        <x:v>310</x:v>
      </x:c>
      <x:c r="H462" s="44" t="n">
        <x:v>16.04</x:v>
      </x:c>
      <x:c r="I462" s="0" t="s">
        <x:v>311</x:v>
      </x:c>
      <x:c r="J462" s="45">
        <x:f>ROUND(E462/I460* H462,5)</x:f>
      </x:c>
      <x:c r="K462" s="46" t="s"/>
    </x:row>
    <x:row r="463" spans="1:27">
      <x:c r="B463" s="0" t="s">
        <x:v>453</x:v>
      </x:c>
      <x:c r="C463" s="0" t="s">
        <x:v>307</x:v>
      </x:c>
      <x:c r="D463" s="0" t="s">
        <x:v>454</x:v>
      </x:c>
      <x:c r="E463" s="43" t="n">
        <x:v>0.015</x:v>
      </x:c>
      <x:c r="F463" s="0" t="s">
        <x:v>309</x:v>
      </x:c>
      <x:c r="G463" s="0" t="s">
        <x:v>310</x:v>
      </x:c>
      <x:c r="H463" s="44" t="n">
        <x:v>18.4</x:v>
      </x:c>
      <x:c r="I463" s="0" t="s">
        <x:v>311</x:v>
      </x:c>
      <x:c r="J463" s="45">
        <x:f>ROUND(E463/I460* H463,5)</x:f>
      </x:c>
      <x:c r="K463" s="46" t="s"/>
    </x:row>
    <x:row r="464" spans="1:27">
      <x:c r="D464" s="47" t="s">
        <x:v>312</x:v>
      </x:c>
      <x:c r="E464" s="46" t="s"/>
      <x:c r="H464" s="46" t="s"/>
      <x:c r="K464" s="44">
        <x:f>SUM(J462:J463)</x:f>
      </x:c>
    </x:row>
    <x:row r="465" spans="1:27">
      <x:c r="B465" s="14" t="s">
        <x:v>317</x:v>
      </x:c>
      <x:c r="E465" s="46" t="s"/>
      <x:c r="H465" s="46" t="s"/>
      <x:c r="K465" s="46" t="s"/>
    </x:row>
    <x:row r="466" spans="1:27">
      <x:c r="B466" s="0" t="s">
        <x:v>487</x:v>
      </x:c>
      <x:c r="C466" s="0" t="s">
        <x:v>43</x:v>
      </x:c>
      <x:c r="D466" s="0" t="s">
        <x:v>488</x:v>
      </x:c>
      <x:c r="E466" s="43" t="n">
        <x:v>1.02</x:v>
      </x:c>
      <x:c r="G466" s="0" t="s">
        <x:v>310</x:v>
      </x:c>
      <x:c r="H466" s="44" t="n">
        <x:v>0.49</x:v>
      </x:c>
      <x:c r="I466" s="0" t="s">
        <x:v>311</x:v>
      </x:c>
      <x:c r="J466" s="45">
        <x:f>ROUND(E466* H466,5)</x:f>
      </x:c>
      <x:c r="K466" s="46" t="s"/>
    </x:row>
    <x:row r="467" spans="1:27">
      <x:c r="D467" s="47" t="s">
        <x:v>327</x:v>
      </x:c>
      <x:c r="E467" s="46" t="s"/>
      <x:c r="H467" s="46" t="s"/>
      <x:c r="K467" s="44">
        <x:f>SUM(J466:J466)</x:f>
      </x:c>
    </x:row>
    <x:row r="468" spans="1:27">
      <x:c r="E468" s="46" t="s"/>
      <x:c r="H468" s="46" t="s"/>
      <x:c r="K468" s="46" t="s"/>
    </x:row>
    <x:row r="469" spans="1:27">
      <x:c r="D469" s="47" t="s">
        <x:v>329</x:v>
      </x:c>
      <x:c r="E469" s="46" t="s"/>
      <x:c r="H469" s="46" t="n">
        <x:v>1.5</x:v>
      </x:c>
      <x:c r="I469" s="0" t="s">
        <x:v>330</x:v>
      </x:c>
      <x:c r="J469" s="0">
        <x:f>ROUND(H469/100*K464,5)</x:f>
      </x:c>
      <x:c r="K469" s="46" t="s"/>
    </x:row>
    <x:row r="470" spans="1:27">
      <x:c r="D470" s="47" t="s">
        <x:v>328</x:v>
      </x:c>
      <x:c r="E470" s="46" t="s"/>
      <x:c r="H470" s="46" t="s"/>
      <x:c r="K470" s="48">
        <x:f>SUM(J461:J469)</x:f>
      </x:c>
    </x:row>
    <x:row r="471" spans="1:27">
      <x:c r="D471" s="47" t="s">
        <x:v>331</x:v>
      </x:c>
      <x:c r="E471" s="46" t="s"/>
      <x:c r="H471" s="46" t="s"/>
      <x:c r="K471" s="48">
        <x:f>SUM(K470:K470)</x:f>
      </x:c>
    </x:row>
    <x:row r="473" spans="1:27" customFormat="1" ht="45" customHeight="1">
      <x:c r="A473" s="36" t="s"/>
      <x:c r="B473" s="36" t="s">
        <x:v>489</x:v>
      </x:c>
      <x:c r="C473" s="37" t="s">
        <x:v>43</x:v>
      </x:c>
      <x:c r="D473" s="38" t="s">
        <x:v>490</x:v>
      </x:c>
      <x:c r="E473" s="37" t="s"/>
      <x:c r="F473" s="37" t="s"/>
      <x:c r="G473" s="37" t="s"/>
      <x:c r="H473" s="39" t="s">
        <x:v>304</x:v>
      </x:c>
      <x:c r="I473" s="40" t="n">
        <x:v>1</x:v>
      </x:c>
      <x:c r="J473" s="41" t="s"/>
      <x:c r="K473" s="42">
        <x:f>ROUND(K484,2)</x:f>
      </x:c>
      <x:c r="L473" s="37" t="s"/>
      <x:c r="M473" s="37" t="s"/>
      <x:c r="N473" s="37" t="s"/>
      <x:c r="O473" s="37" t="s"/>
      <x:c r="P473" s="37" t="s"/>
      <x:c r="Q473" s="37" t="s"/>
      <x:c r="R473" s="37" t="s"/>
      <x:c r="S473" s="37" t="s"/>
      <x:c r="T473" s="37" t="s"/>
      <x:c r="U473" s="37" t="s"/>
      <x:c r="V473" s="37" t="s"/>
      <x:c r="W473" s="37" t="s"/>
      <x:c r="X473" s="37" t="s"/>
      <x:c r="Y473" s="37" t="s"/>
      <x:c r="Z473" s="37" t="s"/>
      <x:c r="AA473" s="37" t="s"/>
    </x:row>
    <x:row r="474" spans="1:27">
      <x:c r="B474" s="14" t="s">
        <x:v>305</x:v>
      </x:c>
    </x:row>
    <x:row r="475" spans="1:27">
      <x:c r="B475" s="0" t="s">
        <x:v>451</x:v>
      </x:c>
      <x:c r="C475" s="0" t="s">
        <x:v>307</x:v>
      </x:c>
      <x:c r="D475" s="0" t="s">
        <x:v>452</x:v>
      </x:c>
      <x:c r="E475" s="43" t="n">
        <x:v>0.04</x:v>
      </x:c>
      <x:c r="F475" s="0" t="s">
        <x:v>309</x:v>
      </x:c>
      <x:c r="G475" s="0" t="s">
        <x:v>310</x:v>
      </x:c>
      <x:c r="H475" s="44" t="n">
        <x:v>16.04</x:v>
      </x:c>
      <x:c r="I475" s="0" t="s">
        <x:v>311</x:v>
      </x:c>
      <x:c r="J475" s="45">
        <x:f>ROUND(E475/I473* H475,5)</x:f>
      </x:c>
      <x:c r="K475" s="46" t="s"/>
    </x:row>
    <x:row r="476" spans="1:27">
      <x:c r="B476" s="0" t="s">
        <x:v>453</x:v>
      </x:c>
      <x:c r="C476" s="0" t="s">
        <x:v>307</x:v>
      </x:c>
      <x:c r="D476" s="0" t="s">
        <x:v>454</x:v>
      </x:c>
      <x:c r="E476" s="43" t="n">
        <x:v>0.04</x:v>
      </x:c>
      <x:c r="F476" s="0" t="s">
        <x:v>309</x:v>
      </x:c>
      <x:c r="G476" s="0" t="s">
        <x:v>310</x:v>
      </x:c>
      <x:c r="H476" s="44" t="n">
        <x:v>18.4</x:v>
      </x:c>
      <x:c r="I476" s="0" t="s">
        <x:v>311</x:v>
      </x:c>
      <x:c r="J476" s="45">
        <x:f>ROUND(E476/I473* H476,5)</x:f>
      </x:c>
      <x:c r="K476" s="46" t="s"/>
    </x:row>
    <x:row r="477" spans="1:27">
      <x:c r="D477" s="47" t="s">
        <x:v>312</x:v>
      </x:c>
      <x:c r="E477" s="46" t="s"/>
      <x:c r="H477" s="46" t="s"/>
      <x:c r="K477" s="44">
        <x:f>SUM(J475:J476)</x:f>
      </x:c>
    </x:row>
    <x:row r="478" spans="1:27">
      <x:c r="B478" s="14" t="s">
        <x:v>317</x:v>
      </x:c>
      <x:c r="E478" s="46" t="s"/>
      <x:c r="H478" s="46" t="s"/>
      <x:c r="K478" s="46" t="s"/>
    </x:row>
    <x:row r="479" spans="1:27">
      <x:c r="B479" s="0" t="s">
        <x:v>491</x:v>
      </x:c>
      <x:c r="C479" s="0" t="s">
        <x:v>43</x:v>
      </x:c>
      <x:c r="D479" s="0" t="s">
        <x:v>492</x:v>
      </x:c>
      <x:c r="E479" s="43" t="n">
        <x:v>1.02</x:v>
      </x:c>
      <x:c r="G479" s="0" t="s">
        <x:v>310</x:v>
      </x:c>
      <x:c r="H479" s="44" t="n">
        <x:v>0.73</x:v>
      </x:c>
      <x:c r="I479" s="0" t="s">
        <x:v>311</x:v>
      </x:c>
      <x:c r="J479" s="45">
        <x:f>ROUND(E479* H479,5)</x:f>
      </x:c>
      <x:c r="K479" s="46" t="s"/>
    </x:row>
    <x:row r="480" spans="1:27">
      <x:c r="D480" s="47" t="s">
        <x:v>327</x:v>
      </x:c>
      <x:c r="E480" s="46" t="s"/>
      <x:c r="H480" s="46" t="s"/>
      <x:c r="K480" s="44">
        <x:f>SUM(J479:J479)</x:f>
      </x:c>
    </x:row>
    <x:row r="481" spans="1:27">
      <x:c r="E481" s="46" t="s"/>
      <x:c r="H481" s="46" t="s"/>
      <x:c r="K481" s="46" t="s"/>
    </x:row>
    <x:row r="482" spans="1:27">
      <x:c r="D482" s="47" t="s">
        <x:v>329</x:v>
      </x:c>
      <x:c r="E482" s="46" t="s"/>
      <x:c r="H482" s="46" t="n">
        <x:v>1.5</x:v>
      </x:c>
      <x:c r="I482" s="0" t="s">
        <x:v>330</x:v>
      </x:c>
      <x:c r="J482" s="0">
        <x:f>ROUND(H482/100*K477,5)</x:f>
      </x:c>
      <x:c r="K482" s="46" t="s"/>
    </x:row>
    <x:row r="483" spans="1:27">
      <x:c r="D483" s="47" t="s">
        <x:v>328</x:v>
      </x:c>
      <x:c r="E483" s="46" t="s"/>
      <x:c r="H483" s="46" t="s"/>
      <x:c r="K483" s="48">
        <x:f>SUM(J474:J482)</x:f>
      </x:c>
    </x:row>
    <x:row r="484" spans="1:27">
      <x:c r="D484" s="47" t="s">
        <x:v>331</x:v>
      </x:c>
      <x:c r="E484" s="46" t="s"/>
      <x:c r="H484" s="46" t="s"/>
      <x:c r="K484" s="48">
        <x:f>SUM(K483:K483)</x:f>
      </x:c>
    </x:row>
    <x:row r="486" spans="1:27" customFormat="1" ht="45" customHeight="1">
      <x:c r="A486" s="36" t="s"/>
      <x:c r="B486" s="36" t="s">
        <x:v>493</x:v>
      </x:c>
      <x:c r="C486" s="37" t="s">
        <x:v>16</x:v>
      </x:c>
      <x:c r="D486" s="38" t="s">
        <x:v>494</x:v>
      </x:c>
      <x:c r="E486" s="37" t="s"/>
      <x:c r="F486" s="37" t="s"/>
      <x:c r="G486" s="37" t="s"/>
      <x:c r="H486" s="39" t="s">
        <x:v>304</x:v>
      </x:c>
      <x:c r="I486" s="40" t="n">
        <x:v>1</x:v>
      </x:c>
      <x:c r="J486" s="41" t="s"/>
      <x:c r="K486" s="42">
        <x:f>ROUND(K498,2)</x:f>
      </x:c>
      <x:c r="L486" s="37" t="s"/>
      <x:c r="M486" s="37" t="s"/>
      <x:c r="N486" s="37" t="s"/>
      <x:c r="O486" s="37" t="s"/>
      <x:c r="P486" s="37" t="s"/>
      <x:c r="Q486" s="37" t="s"/>
      <x:c r="R486" s="37" t="s"/>
      <x:c r="S486" s="37" t="s"/>
      <x:c r="T486" s="37" t="s"/>
      <x:c r="U486" s="37" t="s"/>
      <x:c r="V486" s="37" t="s"/>
      <x:c r="W486" s="37" t="s"/>
      <x:c r="X486" s="37" t="s"/>
      <x:c r="Y486" s="37" t="s"/>
      <x:c r="Z486" s="37" t="s"/>
      <x:c r="AA486" s="37" t="s"/>
    </x:row>
    <x:row r="487" spans="1:27">
      <x:c r="B487" s="14" t="s">
        <x:v>305</x:v>
      </x:c>
    </x:row>
    <x:row r="488" spans="1:27">
      <x:c r="B488" s="0" t="s">
        <x:v>453</x:v>
      </x:c>
      <x:c r="C488" s="0" t="s">
        <x:v>307</x:v>
      </x:c>
      <x:c r="D488" s="0" t="s">
        <x:v>454</x:v>
      </x:c>
      <x:c r="E488" s="43" t="n">
        <x:v>0.2</x:v>
      </x:c>
      <x:c r="F488" s="0" t="s">
        <x:v>309</x:v>
      </x:c>
      <x:c r="G488" s="0" t="s">
        <x:v>310</x:v>
      </x:c>
      <x:c r="H488" s="44" t="n">
        <x:v>18.4</x:v>
      </x:c>
      <x:c r="I488" s="0" t="s">
        <x:v>311</x:v>
      </x:c>
      <x:c r="J488" s="45">
        <x:f>ROUND(E488/I486* H488,5)</x:f>
      </x:c>
      <x:c r="K488" s="46" t="s"/>
    </x:row>
    <x:row r="489" spans="1:27">
      <x:c r="B489" s="0" t="s">
        <x:v>451</x:v>
      </x:c>
      <x:c r="C489" s="0" t="s">
        <x:v>307</x:v>
      </x:c>
      <x:c r="D489" s="0" t="s">
        <x:v>452</x:v>
      </x:c>
      <x:c r="E489" s="43" t="n">
        <x:v>0.2</x:v>
      </x:c>
      <x:c r="F489" s="0" t="s">
        <x:v>309</x:v>
      </x:c>
      <x:c r="G489" s="0" t="s">
        <x:v>310</x:v>
      </x:c>
      <x:c r="H489" s="44" t="n">
        <x:v>16.04</x:v>
      </x:c>
      <x:c r="I489" s="0" t="s">
        <x:v>311</x:v>
      </x:c>
      <x:c r="J489" s="45">
        <x:f>ROUND(E489/I486* H489,5)</x:f>
      </x:c>
      <x:c r="K489" s="46" t="s"/>
    </x:row>
    <x:row r="490" spans="1:27">
      <x:c r="D490" s="47" t="s">
        <x:v>312</x:v>
      </x:c>
      <x:c r="E490" s="46" t="s"/>
      <x:c r="H490" s="46" t="s"/>
      <x:c r="K490" s="44">
        <x:f>SUM(J488:J489)</x:f>
      </x:c>
    </x:row>
    <x:row r="491" spans="1:27">
      <x:c r="B491" s="14" t="s">
        <x:v>317</x:v>
      </x:c>
      <x:c r="E491" s="46" t="s"/>
      <x:c r="H491" s="46" t="s"/>
      <x:c r="K491" s="46" t="s"/>
    </x:row>
    <x:row r="492" spans="1:27">
      <x:c r="B492" s="0" t="s">
        <x:v>495</x:v>
      </x:c>
      <x:c r="C492" s="0" t="s">
        <x:v>16</x:v>
      </x:c>
      <x:c r="D492" s="0" t="s">
        <x:v>496</x:v>
      </x:c>
      <x:c r="E492" s="43" t="n">
        <x:v>1</x:v>
      </x:c>
      <x:c r="G492" s="0" t="s">
        <x:v>310</x:v>
      </x:c>
      <x:c r="H492" s="44" t="n">
        <x:v>0.42</x:v>
      </x:c>
      <x:c r="I492" s="0" t="s">
        <x:v>311</x:v>
      </x:c>
      <x:c r="J492" s="45">
        <x:f>ROUND(E492* H492,5)</x:f>
      </x:c>
      <x:c r="K492" s="46" t="s"/>
    </x:row>
    <x:row r="493" spans="1:27">
      <x:c r="B493" s="0" t="s">
        <x:v>497</x:v>
      </x:c>
      <x:c r="C493" s="0" t="s">
        <x:v>16</x:v>
      </x:c>
      <x:c r="D493" s="0" t="s">
        <x:v>498</x:v>
      </x:c>
      <x:c r="E493" s="43" t="n">
        <x:v>1</x:v>
      </x:c>
      <x:c r="G493" s="0" t="s">
        <x:v>310</x:v>
      </x:c>
      <x:c r="H493" s="44" t="n">
        <x:v>27.93</x:v>
      </x:c>
      <x:c r="I493" s="0" t="s">
        <x:v>311</x:v>
      </x:c>
      <x:c r="J493" s="45">
        <x:f>ROUND(E493* H493,5)</x:f>
      </x:c>
      <x:c r="K493" s="46" t="s"/>
    </x:row>
    <x:row r="494" spans="1:27">
      <x:c r="D494" s="47" t="s">
        <x:v>327</x:v>
      </x:c>
      <x:c r="E494" s="46" t="s"/>
      <x:c r="H494" s="46" t="s"/>
      <x:c r="K494" s="44">
        <x:f>SUM(J492:J493)</x:f>
      </x:c>
    </x:row>
    <x:row r="495" spans="1:27">
      <x:c r="E495" s="46" t="s"/>
      <x:c r="H495" s="46" t="s"/>
      <x:c r="K495" s="46" t="s"/>
    </x:row>
    <x:row r="496" spans="1:27">
      <x:c r="D496" s="47" t="s">
        <x:v>329</x:v>
      </x:c>
      <x:c r="E496" s="46" t="s"/>
      <x:c r="H496" s="46" t="n">
        <x:v>1.5</x:v>
      </x:c>
      <x:c r="I496" s="0" t="s">
        <x:v>330</x:v>
      </x:c>
      <x:c r="J496" s="0">
        <x:f>ROUND(H496/100*K490,5)</x:f>
      </x:c>
      <x:c r="K496" s="46" t="s"/>
    </x:row>
    <x:row r="497" spans="1:27">
      <x:c r="D497" s="47" t="s">
        <x:v>328</x:v>
      </x:c>
      <x:c r="E497" s="46" t="s"/>
      <x:c r="H497" s="46" t="s"/>
      <x:c r="K497" s="48">
        <x:f>SUM(J487:J496)</x:f>
      </x:c>
    </x:row>
    <x:row r="498" spans="1:27">
      <x:c r="D498" s="47" t="s">
        <x:v>331</x:v>
      </x:c>
      <x:c r="E498" s="46" t="s"/>
      <x:c r="H498" s="46" t="s"/>
      <x:c r="K498" s="48">
        <x:f>SUM(K497:K497)</x:f>
      </x:c>
    </x:row>
    <x:row r="500" spans="1:27" customFormat="1" ht="45" customHeight="1">
      <x:c r="A500" s="36" t="s"/>
      <x:c r="B500" s="36" t="s">
        <x:v>499</x:v>
      </x:c>
      <x:c r="C500" s="37" t="s">
        <x:v>16</x:v>
      </x:c>
      <x:c r="D500" s="38" t="s">
        <x:v>500</x:v>
      </x:c>
      <x:c r="E500" s="37" t="s"/>
      <x:c r="F500" s="37" t="s"/>
      <x:c r="G500" s="37" t="s"/>
      <x:c r="H500" s="39" t="s">
        <x:v>304</x:v>
      </x:c>
      <x:c r="I500" s="40" t="n">
        <x:v>1</x:v>
      </x:c>
      <x:c r="J500" s="41" t="s"/>
      <x:c r="K500" s="42">
        <x:f>ROUND(K512,2)</x:f>
      </x:c>
      <x:c r="L500" s="37" t="s"/>
      <x:c r="M500" s="37" t="s"/>
      <x:c r="N500" s="37" t="s"/>
      <x:c r="O500" s="37" t="s"/>
      <x:c r="P500" s="37" t="s"/>
      <x:c r="Q500" s="37" t="s"/>
      <x:c r="R500" s="37" t="s"/>
      <x:c r="S500" s="37" t="s"/>
      <x:c r="T500" s="37" t="s"/>
      <x:c r="U500" s="37" t="s"/>
      <x:c r="V500" s="37" t="s"/>
      <x:c r="W500" s="37" t="s"/>
      <x:c r="X500" s="37" t="s"/>
      <x:c r="Y500" s="37" t="s"/>
      <x:c r="Z500" s="37" t="s"/>
      <x:c r="AA500" s="37" t="s"/>
    </x:row>
    <x:row r="501" spans="1:27">
      <x:c r="B501" s="14" t="s">
        <x:v>305</x:v>
      </x:c>
    </x:row>
    <x:row r="502" spans="1:27">
      <x:c r="B502" s="0" t="s">
        <x:v>453</x:v>
      </x:c>
      <x:c r="C502" s="0" t="s">
        <x:v>307</x:v>
      </x:c>
      <x:c r="D502" s="0" t="s">
        <x:v>454</x:v>
      </x:c>
      <x:c r="E502" s="43" t="n">
        <x:v>0.2</x:v>
      </x:c>
      <x:c r="F502" s="0" t="s">
        <x:v>309</x:v>
      </x:c>
      <x:c r="G502" s="0" t="s">
        <x:v>310</x:v>
      </x:c>
      <x:c r="H502" s="44" t="n">
        <x:v>18.4</x:v>
      </x:c>
      <x:c r="I502" s="0" t="s">
        <x:v>311</x:v>
      </x:c>
      <x:c r="J502" s="45">
        <x:f>ROUND(E502/I500* H502,5)</x:f>
      </x:c>
      <x:c r="K502" s="46" t="s"/>
    </x:row>
    <x:row r="503" spans="1:27">
      <x:c r="B503" s="0" t="s">
        <x:v>451</x:v>
      </x:c>
      <x:c r="C503" s="0" t="s">
        <x:v>307</x:v>
      </x:c>
      <x:c r="D503" s="0" t="s">
        <x:v>452</x:v>
      </x:c>
      <x:c r="E503" s="43" t="n">
        <x:v>0.2</x:v>
      </x:c>
      <x:c r="F503" s="0" t="s">
        <x:v>309</x:v>
      </x:c>
      <x:c r="G503" s="0" t="s">
        <x:v>310</x:v>
      </x:c>
      <x:c r="H503" s="44" t="n">
        <x:v>16.04</x:v>
      </x:c>
      <x:c r="I503" s="0" t="s">
        <x:v>311</x:v>
      </x:c>
      <x:c r="J503" s="45">
        <x:f>ROUND(E503/I500* H503,5)</x:f>
      </x:c>
      <x:c r="K503" s="46" t="s"/>
    </x:row>
    <x:row r="504" spans="1:27">
      <x:c r="D504" s="47" t="s">
        <x:v>312</x:v>
      </x:c>
      <x:c r="E504" s="46" t="s"/>
      <x:c r="H504" s="46" t="s"/>
      <x:c r="K504" s="44">
        <x:f>SUM(J502:J503)</x:f>
      </x:c>
    </x:row>
    <x:row r="505" spans="1:27">
      <x:c r="B505" s="14" t="s">
        <x:v>317</x:v>
      </x:c>
      <x:c r="E505" s="46" t="s"/>
      <x:c r="H505" s="46" t="s"/>
      <x:c r="K505" s="46" t="s"/>
    </x:row>
    <x:row r="506" spans="1:27">
      <x:c r="B506" s="0" t="s">
        <x:v>501</x:v>
      </x:c>
      <x:c r="C506" s="0" t="s">
        <x:v>16</x:v>
      </x:c>
      <x:c r="D506" s="0" t="s">
        <x:v>502</x:v>
      </x:c>
      <x:c r="E506" s="43" t="n">
        <x:v>1</x:v>
      </x:c>
      <x:c r="G506" s="0" t="s">
        <x:v>310</x:v>
      </x:c>
      <x:c r="H506" s="44" t="n">
        <x:v>11.89</x:v>
      </x:c>
      <x:c r="I506" s="0" t="s">
        <x:v>311</x:v>
      </x:c>
      <x:c r="J506" s="45">
        <x:f>ROUND(E506* H506,5)</x:f>
      </x:c>
      <x:c r="K506" s="46" t="s"/>
    </x:row>
    <x:row r="507" spans="1:27">
      <x:c r="B507" s="0" t="s">
        <x:v>495</x:v>
      </x:c>
      <x:c r="C507" s="0" t="s">
        <x:v>16</x:v>
      </x:c>
      <x:c r="D507" s="0" t="s">
        <x:v>496</x:v>
      </x:c>
      <x:c r="E507" s="43" t="n">
        <x:v>1</x:v>
      </x:c>
      <x:c r="G507" s="0" t="s">
        <x:v>310</x:v>
      </x:c>
      <x:c r="H507" s="44" t="n">
        <x:v>0.42</x:v>
      </x:c>
      <x:c r="I507" s="0" t="s">
        <x:v>311</x:v>
      </x:c>
      <x:c r="J507" s="45">
        <x:f>ROUND(E507* H507,5)</x:f>
      </x:c>
      <x:c r="K507" s="46" t="s"/>
    </x:row>
    <x:row r="508" spans="1:27">
      <x:c r="D508" s="47" t="s">
        <x:v>327</x:v>
      </x:c>
      <x:c r="E508" s="46" t="s"/>
      <x:c r="H508" s="46" t="s"/>
      <x:c r="K508" s="44">
        <x:f>SUM(J506:J507)</x:f>
      </x:c>
    </x:row>
    <x:row r="509" spans="1:27">
      <x:c r="E509" s="46" t="s"/>
      <x:c r="H509" s="46" t="s"/>
      <x:c r="K509" s="46" t="s"/>
    </x:row>
    <x:row r="510" spans="1:27">
      <x:c r="D510" s="47" t="s">
        <x:v>329</x:v>
      </x:c>
      <x:c r="E510" s="46" t="s"/>
      <x:c r="H510" s="46" t="n">
        <x:v>1.5</x:v>
      </x:c>
      <x:c r="I510" s="0" t="s">
        <x:v>330</x:v>
      </x:c>
      <x:c r="J510" s="0">
        <x:f>ROUND(H510/100*K504,5)</x:f>
      </x:c>
      <x:c r="K510" s="46" t="s"/>
    </x:row>
    <x:row r="511" spans="1:27">
      <x:c r="D511" s="47" t="s">
        <x:v>328</x:v>
      </x:c>
      <x:c r="E511" s="46" t="s"/>
      <x:c r="H511" s="46" t="s"/>
      <x:c r="K511" s="48">
        <x:f>SUM(J501:J510)</x:f>
      </x:c>
    </x:row>
    <x:row r="512" spans="1:27">
      <x:c r="D512" s="47" t="s">
        <x:v>331</x:v>
      </x:c>
      <x:c r="E512" s="46" t="s"/>
      <x:c r="H512" s="46" t="s"/>
      <x:c r="K512" s="48">
        <x:f>SUM(K511:K511)</x:f>
      </x:c>
    </x:row>
    <x:row r="514" spans="1:27" customFormat="1" ht="45" customHeight="1">
      <x:c r="A514" s="36" t="s"/>
      <x:c r="B514" s="36" t="s">
        <x:v>503</x:v>
      </x:c>
      <x:c r="C514" s="37" t="s">
        <x:v>16</x:v>
      </x:c>
      <x:c r="D514" s="38" t="s">
        <x:v>504</x:v>
      </x:c>
      <x:c r="E514" s="37" t="s"/>
      <x:c r="F514" s="37" t="s"/>
      <x:c r="G514" s="37" t="s"/>
      <x:c r="H514" s="39" t="s">
        <x:v>304</x:v>
      </x:c>
      <x:c r="I514" s="40" t="n">
        <x:v>1</x:v>
      </x:c>
      <x:c r="J514" s="41" t="s"/>
      <x:c r="K514" s="42">
        <x:f>ROUND(K526,2)</x:f>
      </x:c>
      <x:c r="L514" s="37" t="s"/>
      <x:c r="M514" s="37" t="s"/>
      <x:c r="N514" s="37" t="s"/>
      <x:c r="O514" s="37" t="s"/>
      <x:c r="P514" s="37" t="s"/>
      <x:c r="Q514" s="37" t="s"/>
      <x:c r="R514" s="37" t="s"/>
      <x:c r="S514" s="37" t="s"/>
      <x:c r="T514" s="37" t="s"/>
      <x:c r="U514" s="37" t="s"/>
      <x:c r="V514" s="37" t="s"/>
      <x:c r="W514" s="37" t="s"/>
      <x:c r="X514" s="37" t="s"/>
      <x:c r="Y514" s="37" t="s"/>
      <x:c r="Z514" s="37" t="s"/>
      <x:c r="AA514" s="37" t="s"/>
    </x:row>
    <x:row r="515" spans="1:27">
      <x:c r="B515" s="14" t="s">
        <x:v>305</x:v>
      </x:c>
    </x:row>
    <x:row r="516" spans="1:27">
      <x:c r="B516" s="0" t="s">
        <x:v>451</x:v>
      </x:c>
      <x:c r="C516" s="0" t="s">
        <x:v>307</x:v>
      </x:c>
      <x:c r="D516" s="0" t="s">
        <x:v>452</x:v>
      </x:c>
      <x:c r="E516" s="43" t="n">
        <x:v>0.2</x:v>
      </x:c>
      <x:c r="F516" s="0" t="s">
        <x:v>309</x:v>
      </x:c>
      <x:c r="G516" s="0" t="s">
        <x:v>310</x:v>
      </x:c>
      <x:c r="H516" s="44" t="n">
        <x:v>16.04</x:v>
      </x:c>
      <x:c r="I516" s="0" t="s">
        <x:v>311</x:v>
      </x:c>
      <x:c r="J516" s="45">
        <x:f>ROUND(E516/I514* H516,5)</x:f>
      </x:c>
      <x:c r="K516" s="46" t="s"/>
    </x:row>
    <x:row r="517" spans="1:27">
      <x:c r="B517" s="0" t="s">
        <x:v>453</x:v>
      </x:c>
      <x:c r="C517" s="0" t="s">
        <x:v>307</x:v>
      </x:c>
      <x:c r="D517" s="0" t="s">
        <x:v>454</x:v>
      </x:c>
      <x:c r="E517" s="43" t="n">
        <x:v>0.2</x:v>
      </x:c>
      <x:c r="F517" s="0" t="s">
        <x:v>309</x:v>
      </x:c>
      <x:c r="G517" s="0" t="s">
        <x:v>310</x:v>
      </x:c>
      <x:c r="H517" s="44" t="n">
        <x:v>18.4</x:v>
      </x:c>
      <x:c r="I517" s="0" t="s">
        <x:v>311</x:v>
      </x:c>
      <x:c r="J517" s="45">
        <x:f>ROUND(E517/I514* H517,5)</x:f>
      </x:c>
      <x:c r="K517" s="46" t="s"/>
    </x:row>
    <x:row r="518" spans="1:27">
      <x:c r="D518" s="47" t="s">
        <x:v>312</x:v>
      </x:c>
      <x:c r="E518" s="46" t="s"/>
      <x:c r="H518" s="46" t="s"/>
      <x:c r="K518" s="44">
        <x:f>SUM(J516:J517)</x:f>
      </x:c>
    </x:row>
    <x:row r="519" spans="1:27">
      <x:c r="B519" s="14" t="s">
        <x:v>317</x:v>
      </x:c>
      <x:c r="E519" s="46" t="s"/>
      <x:c r="H519" s="46" t="s"/>
      <x:c r="K519" s="46" t="s"/>
    </x:row>
    <x:row r="520" spans="1:27">
      <x:c r="B520" s="0" t="s">
        <x:v>495</x:v>
      </x:c>
      <x:c r="C520" s="0" t="s">
        <x:v>16</x:v>
      </x:c>
      <x:c r="D520" s="0" t="s">
        <x:v>496</x:v>
      </x:c>
      <x:c r="E520" s="43" t="n">
        <x:v>1</x:v>
      </x:c>
      <x:c r="G520" s="0" t="s">
        <x:v>310</x:v>
      </x:c>
      <x:c r="H520" s="44" t="n">
        <x:v>0.42</x:v>
      </x:c>
      <x:c r="I520" s="0" t="s">
        <x:v>311</x:v>
      </x:c>
      <x:c r="J520" s="45">
        <x:f>ROUND(E520* H520,5)</x:f>
      </x:c>
      <x:c r="K520" s="46" t="s"/>
    </x:row>
    <x:row r="521" spans="1:27">
      <x:c r="B521" s="0" t="s">
        <x:v>505</x:v>
      </x:c>
      <x:c r="C521" s="0" t="s">
        <x:v>16</x:v>
      </x:c>
      <x:c r="D521" s="0" t="s">
        <x:v>506</x:v>
      </x:c>
      <x:c r="E521" s="43" t="n">
        <x:v>1</x:v>
      </x:c>
      <x:c r="G521" s="0" t="s">
        <x:v>310</x:v>
      </x:c>
      <x:c r="H521" s="44" t="n">
        <x:v>12.08</x:v>
      </x:c>
      <x:c r="I521" s="0" t="s">
        <x:v>311</x:v>
      </x:c>
      <x:c r="J521" s="45">
        <x:f>ROUND(E521* H521,5)</x:f>
      </x:c>
      <x:c r="K521" s="46" t="s"/>
    </x:row>
    <x:row r="522" spans="1:27">
      <x:c r="D522" s="47" t="s">
        <x:v>327</x:v>
      </x:c>
      <x:c r="E522" s="46" t="s"/>
      <x:c r="H522" s="46" t="s"/>
      <x:c r="K522" s="44">
        <x:f>SUM(J520:J521)</x:f>
      </x:c>
    </x:row>
    <x:row r="523" spans="1:27">
      <x:c r="E523" s="46" t="s"/>
      <x:c r="H523" s="46" t="s"/>
      <x:c r="K523" s="46" t="s"/>
    </x:row>
    <x:row r="524" spans="1:27">
      <x:c r="D524" s="47" t="s">
        <x:v>329</x:v>
      </x:c>
      <x:c r="E524" s="46" t="s"/>
      <x:c r="H524" s="46" t="n">
        <x:v>1.5</x:v>
      </x:c>
      <x:c r="I524" s="0" t="s">
        <x:v>330</x:v>
      </x:c>
      <x:c r="J524" s="0">
        <x:f>ROUND(H524/100*K518,5)</x:f>
      </x:c>
      <x:c r="K524" s="46" t="s"/>
    </x:row>
    <x:row r="525" spans="1:27">
      <x:c r="D525" s="47" t="s">
        <x:v>328</x:v>
      </x:c>
      <x:c r="E525" s="46" t="s"/>
      <x:c r="H525" s="46" t="s"/>
      <x:c r="K525" s="48">
        <x:f>SUM(J515:J524)</x:f>
      </x:c>
    </x:row>
    <x:row r="526" spans="1:27">
      <x:c r="D526" s="47" t="s">
        <x:v>331</x:v>
      </x:c>
      <x:c r="E526" s="46" t="s"/>
      <x:c r="H526" s="46" t="s"/>
      <x:c r="K526" s="48">
        <x:f>SUM(K525:K525)</x:f>
      </x:c>
    </x:row>
    <x:row r="528" spans="1:27" customFormat="1" ht="45" customHeight="1">
      <x:c r="A528" s="36" t="s"/>
      <x:c r="B528" s="36" t="s">
        <x:v>507</x:v>
      </x:c>
      <x:c r="C528" s="37" t="s">
        <x:v>16</x:v>
      </x:c>
      <x:c r="D528" s="38" t="s">
        <x:v>508</x:v>
      </x:c>
      <x:c r="E528" s="37" t="s"/>
      <x:c r="F528" s="37" t="s"/>
      <x:c r="G528" s="37" t="s"/>
      <x:c r="H528" s="39" t="s">
        <x:v>304</x:v>
      </x:c>
      <x:c r="I528" s="40" t="n">
        <x:v>1</x:v>
      </x:c>
      <x:c r="J528" s="41" t="s"/>
      <x:c r="K528" s="42">
        <x:f>ROUND(K540,2)</x:f>
      </x:c>
      <x:c r="L528" s="37" t="s"/>
      <x:c r="M528" s="37" t="s"/>
      <x:c r="N528" s="37" t="s"/>
      <x:c r="O528" s="37" t="s"/>
      <x:c r="P528" s="37" t="s"/>
      <x:c r="Q528" s="37" t="s"/>
      <x:c r="R528" s="37" t="s"/>
      <x:c r="S528" s="37" t="s"/>
      <x:c r="T528" s="37" t="s"/>
      <x:c r="U528" s="37" t="s"/>
      <x:c r="V528" s="37" t="s"/>
      <x:c r="W528" s="37" t="s"/>
      <x:c r="X528" s="37" t="s"/>
      <x:c r="Y528" s="37" t="s"/>
      <x:c r="Z528" s="37" t="s"/>
      <x:c r="AA528" s="37" t="s"/>
    </x:row>
    <x:row r="529" spans="1:27">
      <x:c r="B529" s="14" t="s">
        <x:v>305</x:v>
      </x:c>
    </x:row>
    <x:row r="530" spans="1:27">
      <x:c r="B530" s="0" t="s">
        <x:v>451</x:v>
      </x:c>
      <x:c r="C530" s="0" t="s">
        <x:v>307</x:v>
      </x:c>
      <x:c r="D530" s="0" t="s">
        <x:v>452</x:v>
      </x:c>
      <x:c r="E530" s="43" t="n">
        <x:v>0.2</x:v>
      </x:c>
      <x:c r="F530" s="0" t="s">
        <x:v>309</x:v>
      </x:c>
      <x:c r="G530" s="0" t="s">
        <x:v>310</x:v>
      </x:c>
      <x:c r="H530" s="44" t="n">
        <x:v>16.04</x:v>
      </x:c>
      <x:c r="I530" s="0" t="s">
        <x:v>311</x:v>
      </x:c>
      <x:c r="J530" s="45">
        <x:f>ROUND(E530/I528* H530,5)</x:f>
      </x:c>
      <x:c r="K530" s="46" t="s"/>
    </x:row>
    <x:row r="531" spans="1:27">
      <x:c r="B531" s="0" t="s">
        <x:v>453</x:v>
      </x:c>
      <x:c r="C531" s="0" t="s">
        <x:v>307</x:v>
      </x:c>
      <x:c r="D531" s="0" t="s">
        <x:v>454</x:v>
      </x:c>
      <x:c r="E531" s="43" t="n">
        <x:v>0.2</x:v>
      </x:c>
      <x:c r="F531" s="0" t="s">
        <x:v>309</x:v>
      </x:c>
      <x:c r="G531" s="0" t="s">
        <x:v>310</x:v>
      </x:c>
      <x:c r="H531" s="44" t="n">
        <x:v>18.4</x:v>
      </x:c>
      <x:c r="I531" s="0" t="s">
        <x:v>311</x:v>
      </x:c>
      <x:c r="J531" s="45">
        <x:f>ROUND(E531/I528* H531,5)</x:f>
      </x:c>
      <x:c r="K531" s="46" t="s"/>
    </x:row>
    <x:row r="532" spans="1:27">
      <x:c r="D532" s="47" t="s">
        <x:v>312</x:v>
      </x:c>
      <x:c r="E532" s="46" t="s"/>
      <x:c r="H532" s="46" t="s"/>
      <x:c r="K532" s="44">
        <x:f>SUM(J530:J531)</x:f>
      </x:c>
    </x:row>
    <x:row r="533" spans="1:27">
      <x:c r="B533" s="14" t="s">
        <x:v>317</x:v>
      </x:c>
      <x:c r="E533" s="46" t="s"/>
      <x:c r="H533" s="46" t="s"/>
      <x:c r="K533" s="46" t="s"/>
    </x:row>
    <x:row r="534" spans="1:27">
      <x:c r="B534" s="0" t="s">
        <x:v>495</x:v>
      </x:c>
      <x:c r="C534" s="0" t="s">
        <x:v>16</x:v>
      </x:c>
      <x:c r="D534" s="0" t="s">
        <x:v>496</x:v>
      </x:c>
      <x:c r="E534" s="43" t="n">
        <x:v>1</x:v>
      </x:c>
      <x:c r="G534" s="0" t="s">
        <x:v>310</x:v>
      </x:c>
      <x:c r="H534" s="44" t="n">
        <x:v>0.42</x:v>
      </x:c>
      <x:c r="I534" s="0" t="s">
        <x:v>311</x:v>
      </x:c>
      <x:c r="J534" s="45">
        <x:f>ROUND(E534* H534,5)</x:f>
      </x:c>
      <x:c r="K534" s="46" t="s"/>
    </x:row>
    <x:row r="535" spans="1:27">
      <x:c r="B535" s="0" t="s">
        <x:v>509</x:v>
      </x:c>
      <x:c r="C535" s="0" t="s">
        <x:v>16</x:v>
      </x:c>
      <x:c r="D535" s="0" t="s">
        <x:v>510</x:v>
      </x:c>
      <x:c r="E535" s="43" t="n">
        <x:v>1</x:v>
      </x:c>
      <x:c r="G535" s="0" t="s">
        <x:v>310</x:v>
      </x:c>
      <x:c r="H535" s="44" t="n">
        <x:v>12.41</x:v>
      </x:c>
      <x:c r="I535" s="0" t="s">
        <x:v>311</x:v>
      </x:c>
      <x:c r="J535" s="45">
        <x:f>ROUND(E535* H535,5)</x:f>
      </x:c>
      <x:c r="K535" s="46" t="s"/>
    </x:row>
    <x:row r="536" spans="1:27">
      <x:c r="D536" s="47" t="s">
        <x:v>327</x:v>
      </x:c>
      <x:c r="E536" s="46" t="s"/>
      <x:c r="H536" s="46" t="s"/>
      <x:c r="K536" s="44">
        <x:f>SUM(J534:J535)</x:f>
      </x:c>
    </x:row>
    <x:row r="537" spans="1:27">
      <x:c r="E537" s="46" t="s"/>
      <x:c r="H537" s="46" t="s"/>
      <x:c r="K537" s="46" t="s"/>
    </x:row>
    <x:row r="538" spans="1:27">
      <x:c r="D538" s="47" t="s">
        <x:v>329</x:v>
      </x:c>
      <x:c r="E538" s="46" t="s"/>
      <x:c r="H538" s="46" t="n">
        <x:v>1.5</x:v>
      </x:c>
      <x:c r="I538" s="0" t="s">
        <x:v>330</x:v>
      </x:c>
      <x:c r="J538" s="0">
        <x:f>ROUND(H538/100*K532,5)</x:f>
      </x:c>
      <x:c r="K538" s="46" t="s"/>
    </x:row>
    <x:row r="539" spans="1:27">
      <x:c r="D539" s="47" t="s">
        <x:v>328</x:v>
      </x:c>
      <x:c r="E539" s="46" t="s"/>
      <x:c r="H539" s="46" t="s"/>
      <x:c r="K539" s="48">
        <x:f>SUM(J529:J538)</x:f>
      </x:c>
    </x:row>
    <x:row r="540" spans="1:27">
      <x:c r="D540" s="47" t="s">
        <x:v>331</x:v>
      </x:c>
      <x:c r="E540" s="46" t="s"/>
      <x:c r="H540" s="46" t="s"/>
      <x:c r="K540" s="48">
        <x:f>SUM(K539:K539)</x:f>
      </x:c>
    </x:row>
    <x:row r="542" spans="1:27" customFormat="1" ht="45" customHeight="1">
      <x:c r="A542" s="36" t="s"/>
      <x:c r="B542" s="36" t="s">
        <x:v>511</x:v>
      </x:c>
      <x:c r="C542" s="37" t="s">
        <x:v>16</x:v>
      </x:c>
      <x:c r="D542" s="38" t="s">
        <x:v>512</x:v>
      </x:c>
      <x:c r="E542" s="37" t="s"/>
      <x:c r="F542" s="37" t="s"/>
      <x:c r="G542" s="37" t="s"/>
      <x:c r="H542" s="39" t="s">
        <x:v>304</x:v>
      </x:c>
      <x:c r="I542" s="40" t="n">
        <x:v>1</x:v>
      </x:c>
      <x:c r="J542" s="41" t="s"/>
      <x:c r="K542" s="42">
        <x:f>ROUND(K554,2)</x:f>
      </x:c>
      <x:c r="L542" s="37" t="s"/>
      <x:c r="M542" s="37" t="s"/>
      <x:c r="N542" s="37" t="s"/>
      <x:c r="O542" s="37" t="s"/>
      <x:c r="P542" s="37" t="s"/>
      <x:c r="Q542" s="37" t="s"/>
      <x:c r="R542" s="37" t="s"/>
      <x:c r="S542" s="37" t="s"/>
      <x:c r="T542" s="37" t="s"/>
      <x:c r="U542" s="37" t="s"/>
      <x:c r="V542" s="37" t="s"/>
      <x:c r="W542" s="37" t="s"/>
      <x:c r="X542" s="37" t="s"/>
      <x:c r="Y542" s="37" t="s"/>
      <x:c r="Z542" s="37" t="s"/>
      <x:c r="AA542" s="37" t="s"/>
    </x:row>
    <x:row r="543" spans="1:27">
      <x:c r="B543" s="14" t="s">
        <x:v>305</x:v>
      </x:c>
    </x:row>
    <x:row r="544" spans="1:27">
      <x:c r="B544" s="0" t="s">
        <x:v>453</x:v>
      </x:c>
      <x:c r="C544" s="0" t="s">
        <x:v>307</x:v>
      </x:c>
      <x:c r="D544" s="0" t="s">
        <x:v>454</x:v>
      </x:c>
      <x:c r="E544" s="43" t="n">
        <x:v>0.2</x:v>
      </x:c>
      <x:c r="F544" s="0" t="s">
        <x:v>309</x:v>
      </x:c>
      <x:c r="G544" s="0" t="s">
        <x:v>310</x:v>
      </x:c>
      <x:c r="H544" s="44" t="n">
        <x:v>18.4</x:v>
      </x:c>
      <x:c r="I544" s="0" t="s">
        <x:v>311</x:v>
      </x:c>
      <x:c r="J544" s="45">
        <x:f>ROUND(E544/I542* H544,5)</x:f>
      </x:c>
      <x:c r="K544" s="46" t="s"/>
    </x:row>
    <x:row r="545" spans="1:27">
      <x:c r="B545" s="0" t="s">
        <x:v>451</x:v>
      </x:c>
      <x:c r="C545" s="0" t="s">
        <x:v>307</x:v>
      </x:c>
      <x:c r="D545" s="0" t="s">
        <x:v>452</x:v>
      </x:c>
      <x:c r="E545" s="43" t="n">
        <x:v>0.2</x:v>
      </x:c>
      <x:c r="F545" s="0" t="s">
        <x:v>309</x:v>
      </x:c>
      <x:c r="G545" s="0" t="s">
        <x:v>310</x:v>
      </x:c>
      <x:c r="H545" s="44" t="n">
        <x:v>16.04</x:v>
      </x:c>
      <x:c r="I545" s="0" t="s">
        <x:v>311</x:v>
      </x:c>
      <x:c r="J545" s="45">
        <x:f>ROUND(E545/I542* H545,5)</x:f>
      </x:c>
      <x:c r="K545" s="46" t="s"/>
    </x:row>
    <x:row r="546" spans="1:27">
      <x:c r="D546" s="47" t="s">
        <x:v>312</x:v>
      </x:c>
      <x:c r="E546" s="46" t="s"/>
      <x:c r="H546" s="46" t="s"/>
      <x:c r="K546" s="44">
        <x:f>SUM(J544:J545)</x:f>
      </x:c>
    </x:row>
    <x:row r="547" spans="1:27">
      <x:c r="B547" s="14" t="s">
        <x:v>317</x:v>
      </x:c>
      <x:c r="E547" s="46" t="s"/>
      <x:c r="H547" s="46" t="s"/>
      <x:c r="K547" s="46" t="s"/>
    </x:row>
    <x:row r="548" spans="1:27">
      <x:c r="B548" s="0" t="s">
        <x:v>513</x:v>
      </x:c>
      <x:c r="C548" s="0" t="s">
        <x:v>16</x:v>
      </x:c>
      <x:c r="D548" s="0" t="s">
        <x:v>514</x:v>
      </x:c>
      <x:c r="E548" s="43" t="n">
        <x:v>1</x:v>
      </x:c>
      <x:c r="G548" s="0" t="s">
        <x:v>310</x:v>
      </x:c>
      <x:c r="H548" s="44" t="n">
        <x:v>12.67</x:v>
      </x:c>
      <x:c r="I548" s="0" t="s">
        <x:v>311</x:v>
      </x:c>
      <x:c r="J548" s="45">
        <x:f>ROUND(E548* H548,5)</x:f>
      </x:c>
      <x:c r="K548" s="46" t="s"/>
    </x:row>
    <x:row r="549" spans="1:27">
      <x:c r="B549" s="0" t="s">
        <x:v>495</x:v>
      </x:c>
      <x:c r="C549" s="0" t="s">
        <x:v>16</x:v>
      </x:c>
      <x:c r="D549" s="0" t="s">
        <x:v>496</x:v>
      </x:c>
      <x:c r="E549" s="43" t="n">
        <x:v>1</x:v>
      </x:c>
      <x:c r="G549" s="0" t="s">
        <x:v>310</x:v>
      </x:c>
      <x:c r="H549" s="44" t="n">
        <x:v>0.42</x:v>
      </x:c>
      <x:c r="I549" s="0" t="s">
        <x:v>311</x:v>
      </x:c>
      <x:c r="J549" s="45">
        <x:f>ROUND(E549* H549,5)</x:f>
      </x:c>
      <x:c r="K549" s="46" t="s"/>
    </x:row>
    <x:row r="550" spans="1:27">
      <x:c r="D550" s="47" t="s">
        <x:v>327</x:v>
      </x:c>
      <x:c r="E550" s="46" t="s"/>
      <x:c r="H550" s="46" t="s"/>
      <x:c r="K550" s="44">
        <x:f>SUM(J548:J549)</x:f>
      </x:c>
    </x:row>
    <x:row r="551" spans="1:27">
      <x:c r="E551" s="46" t="s"/>
      <x:c r="H551" s="46" t="s"/>
      <x:c r="K551" s="46" t="s"/>
    </x:row>
    <x:row r="552" spans="1:27">
      <x:c r="D552" s="47" t="s">
        <x:v>329</x:v>
      </x:c>
      <x:c r="E552" s="46" t="s"/>
      <x:c r="H552" s="46" t="n">
        <x:v>1.5</x:v>
      </x:c>
      <x:c r="I552" s="0" t="s">
        <x:v>330</x:v>
      </x:c>
      <x:c r="J552" s="0">
        <x:f>ROUND(H552/100*K546,5)</x:f>
      </x:c>
      <x:c r="K552" s="46" t="s"/>
    </x:row>
    <x:row r="553" spans="1:27">
      <x:c r="D553" s="47" t="s">
        <x:v>328</x:v>
      </x:c>
      <x:c r="E553" s="46" t="s"/>
      <x:c r="H553" s="46" t="s"/>
      <x:c r="K553" s="48">
        <x:f>SUM(J543:J552)</x:f>
      </x:c>
    </x:row>
    <x:row r="554" spans="1:27">
      <x:c r="D554" s="47" t="s">
        <x:v>331</x:v>
      </x:c>
      <x:c r="E554" s="46" t="s"/>
      <x:c r="H554" s="46" t="s"/>
      <x:c r="K554" s="48">
        <x:f>SUM(K553:K553)</x:f>
      </x:c>
    </x:row>
    <x:row r="556" spans="1:27" customFormat="1" ht="45" customHeight="1">
      <x:c r="A556" s="36" t="s"/>
      <x:c r="B556" s="36" t="s">
        <x:v>515</x:v>
      </x:c>
      <x:c r="C556" s="37" t="s">
        <x:v>16</x:v>
      </x:c>
      <x:c r="D556" s="38" t="s">
        <x:v>516</x:v>
      </x:c>
      <x:c r="E556" s="37" t="s"/>
      <x:c r="F556" s="37" t="s"/>
      <x:c r="G556" s="37" t="s"/>
      <x:c r="H556" s="39" t="s">
        <x:v>304</x:v>
      </x:c>
      <x:c r="I556" s="40" t="n">
        <x:v>1</x:v>
      </x:c>
      <x:c r="J556" s="41" t="s"/>
      <x:c r="K556" s="42">
        <x:f>ROUND(K568,2)</x:f>
      </x:c>
      <x:c r="L556" s="37" t="s"/>
      <x:c r="M556" s="37" t="s"/>
      <x:c r="N556" s="37" t="s"/>
      <x:c r="O556" s="37" t="s"/>
      <x:c r="P556" s="37" t="s"/>
      <x:c r="Q556" s="37" t="s"/>
      <x:c r="R556" s="37" t="s"/>
      <x:c r="S556" s="37" t="s"/>
      <x:c r="T556" s="37" t="s"/>
      <x:c r="U556" s="37" t="s"/>
      <x:c r="V556" s="37" t="s"/>
      <x:c r="W556" s="37" t="s"/>
      <x:c r="X556" s="37" t="s"/>
      <x:c r="Y556" s="37" t="s"/>
      <x:c r="Z556" s="37" t="s"/>
      <x:c r="AA556" s="37" t="s"/>
    </x:row>
    <x:row r="557" spans="1:27">
      <x:c r="B557" s="14" t="s">
        <x:v>305</x:v>
      </x:c>
    </x:row>
    <x:row r="558" spans="1:27">
      <x:c r="B558" s="0" t="s">
        <x:v>451</x:v>
      </x:c>
      <x:c r="C558" s="0" t="s">
        <x:v>307</x:v>
      </x:c>
      <x:c r="D558" s="0" t="s">
        <x:v>452</x:v>
      </x:c>
      <x:c r="E558" s="43" t="n">
        <x:v>0.2</x:v>
      </x:c>
      <x:c r="F558" s="0" t="s">
        <x:v>309</x:v>
      </x:c>
      <x:c r="G558" s="0" t="s">
        <x:v>310</x:v>
      </x:c>
      <x:c r="H558" s="44" t="n">
        <x:v>16.04</x:v>
      </x:c>
      <x:c r="I558" s="0" t="s">
        <x:v>311</x:v>
      </x:c>
      <x:c r="J558" s="45">
        <x:f>ROUND(E558/I556* H558,5)</x:f>
      </x:c>
      <x:c r="K558" s="46" t="s"/>
    </x:row>
    <x:row r="559" spans="1:27">
      <x:c r="B559" s="0" t="s">
        <x:v>453</x:v>
      </x:c>
      <x:c r="C559" s="0" t="s">
        <x:v>307</x:v>
      </x:c>
      <x:c r="D559" s="0" t="s">
        <x:v>454</x:v>
      </x:c>
      <x:c r="E559" s="43" t="n">
        <x:v>0.35</x:v>
      </x:c>
      <x:c r="F559" s="0" t="s">
        <x:v>309</x:v>
      </x:c>
      <x:c r="G559" s="0" t="s">
        <x:v>310</x:v>
      </x:c>
      <x:c r="H559" s="44" t="n">
        <x:v>18.4</x:v>
      </x:c>
      <x:c r="I559" s="0" t="s">
        <x:v>311</x:v>
      </x:c>
      <x:c r="J559" s="45">
        <x:f>ROUND(E559/I556* H559,5)</x:f>
      </x:c>
      <x:c r="K559" s="46" t="s"/>
    </x:row>
    <x:row r="560" spans="1:27">
      <x:c r="D560" s="47" t="s">
        <x:v>312</x:v>
      </x:c>
      <x:c r="E560" s="46" t="s"/>
      <x:c r="H560" s="46" t="s"/>
      <x:c r="K560" s="44">
        <x:f>SUM(J558:J559)</x:f>
      </x:c>
    </x:row>
    <x:row r="561" spans="1:27">
      <x:c r="B561" s="14" t="s">
        <x:v>317</x:v>
      </x:c>
      <x:c r="E561" s="46" t="s"/>
      <x:c r="H561" s="46" t="s"/>
      <x:c r="K561" s="46" t="s"/>
    </x:row>
    <x:row r="562" spans="1:27">
      <x:c r="B562" s="0" t="s">
        <x:v>517</x:v>
      </x:c>
      <x:c r="C562" s="0" t="s">
        <x:v>16</x:v>
      </x:c>
      <x:c r="D562" s="0" t="s">
        <x:v>518</x:v>
      </x:c>
      <x:c r="E562" s="43" t="n">
        <x:v>1</x:v>
      </x:c>
      <x:c r="G562" s="0" t="s">
        <x:v>310</x:v>
      </x:c>
      <x:c r="H562" s="44" t="n">
        <x:v>0.38</x:v>
      </x:c>
      <x:c r="I562" s="0" t="s">
        <x:v>311</x:v>
      </x:c>
      <x:c r="J562" s="45">
        <x:f>ROUND(E562* H562,5)</x:f>
      </x:c>
      <x:c r="K562" s="46" t="s"/>
    </x:row>
    <x:row r="563" spans="1:27">
      <x:c r="B563" s="0" t="s">
        <x:v>519</x:v>
      </x:c>
      <x:c r="C563" s="0" t="s">
        <x:v>16</x:v>
      </x:c>
      <x:c r="D563" s="0" t="s">
        <x:v>520</x:v>
      </x:c>
      <x:c r="E563" s="43" t="n">
        <x:v>1</x:v>
      </x:c>
      <x:c r="G563" s="0" t="s">
        <x:v>310</x:v>
      </x:c>
      <x:c r="H563" s="44" t="n">
        <x:v>25.03</x:v>
      </x:c>
      <x:c r="I563" s="0" t="s">
        <x:v>311</x:v>
      </x:c>
      <x:c r="J563" s="45">
        <x:f>ROUND(E563* H563,5)</x:f>
      </x:c>
      <x:c r="K563" s="46" t="s"/>
    </x:row>
    <x:row r="564" spans="1:27">
      <x:c r="D564" s="47" t="s">
        <x:v>327</x:v>
      </x:c>
      <x:c r="E564" s="46" t="s"/>
      <x:c r="H564" s="46" t="s"/>
      <x:c r="K564" s="44">
        <x:f>SUM(J562:J563)</x:f>
      </x:c>
    </x:row>
    <x:row r="565" spans="1:27">
      <x:c r="E565" s="46" t="s"/>
      <x:c r="H565" s="46" t="s"/>
      <x:c r="K565" s="46" t="s"/>
    </x:row>
    <x:row r="566" spans="1:27">
      <x:c r="D566" s="47" t="s">
        <x:v>329</x:v>
      </x:c>
      <x:c r="E566" s="46" t="s"/>
      <x:c r="H566" s="46" t="n">
        <x:v>1.5</x:v>
      </x:c>
      <x:c r="I566" s="0" t="s">
        <x:v>330</x:v>
      </x:c>
      <x:c r="J566" s="0">
        <x:f>ROUND(H566/100*K560,5)</x:f>
      </x:c>
      <x:c r="K566" s="46" t="s"/>
    </x:row>
    <x:row r="567" spans="1:27">
      <x:c r="D567" s="47" t="s">
        <x:v>328</x:v>
      </x:c>
      <x:c r="E567" s="46" t="s"/>
      <x:c r="H567" s="46" t="s"/>
      <x:c r="K567" s="48">
        <x:f>SUM(J557:J566)</x:f>
      </x:c>
    </x:row>
    <x:row r="568" spans="1:27">
      <x:c r="D568" s="47" t="s">
        <x:v>331</x:v>
      </x:c>
      <x:c r="E568" s="46" t="s"/>
      <x:c r="H568" s="46" t="s"/>
      <x:c r="K568" s="48">
        <x:f>SUM(K567:K567)</x:f>
      </x:c>
    </x:row>
    <x:row r="570" spans="1:27" customFormat="1" ht="45" customHeight="1">
      <x:c r="A570" s="36" t="s"/>
      <x:c r="B570" s="36" t="s">
        <x:v>521</x:v>
      </x:c>
      <x:c r="C570" s="37" t="s">
        <x:v>16</x:v>
      </x:c>
      <x:c r="D570" s="38" t="s">
        <x:v>522</x:v>
      </x:c>
      <x:c r="E570" s="37" t="s"/>
      <x:c r="F570" s="37" t="s"/>
      <x:c r="G570" s="37" t="s"/>
      <x:c r="H570" s="39" t="s">
        <x:v>304</x:v>
      </x:c>
      <x:c r="I570" s="40" t="n">
        <x:v>1</x:v>
      </x:c>
      <x:c r="J570" s="41" t="s"/>
      <x:c r="K570" s="42">
        <x:f>ROUND(K582,2)</x:f>
      </x:c>
      <x:c r="L570" s="37" t="s"/>
      <x:c r="M570" s="37" t="s"/>
      <x:c r="N570" s="37" t="s"/>
      <x:c r="O570" s="37" t="s"/>
      <x:c r="P570" s="37" t="s"/>
      <x:c r="Q570" s="37" t="s"/>
      <x:c r="R570" s="37" t="s"/>
      <x:c r="S570" s="37" t="s"/>
      <x:c r="T570" s="37" t="s"/>
      <x:c r="U570" s="37" t="s"/>
      <x:c r="V570" s="37" t="s"/>
      <x:c r="W570" s="37" t="s"/>
      <x:c r="X570" s="37" t="s"/>
      <x:c r="Y570" s="37" t="s"/>
      <x:c r="Z570" s="37" t="s"/>
      <x:c r="AA570" s="37" t="s"/>
    </x:row>
    <x:row r="571" spans="1:27">
      <x:c r="B571" s="14" t="s">
        <x:v>305</x:v>
      </x:c>
    </x:row>
    <x:row r="572" spans="1:27">
      <x:c r="B572" s="0" t="s">
        <x:v>451</x:v>
      </x:c>
      <x:c r="C572" s="0" t="s">
        <x:v>307</x:v>
      </x:c>
      <x:c r="D572" s="0" t="s">
        <x:v>452</x:v>
      </x:c>
      <x:c r="E572" s="43" t="n">
        <x:v>0.2</x:v>
      </x:c>
      <x:c r="F572" s="0" t="s">
        <x:v>309</x:v>
      </x:c>
      <x:c r="G572" s="0" t="s">
        <x:v>310</x:v>
      </x:c>
      <x:c r="H572" s="44" t="n">
        <x:v>16.04</x:v>
      </x:c>
      <x:c r="I572" s="0" t="s">
        <x:v>311</x:v>
      </x:c>
      <x:c r="J572" s="45">
        <x:f>ROUND(E572/I570* H572,5)</x:f>
      </x:c>
      <x:c r="K572" s="46" t="s"/>
    </x:row>
    <x:row r="573" spans="1:27">
      <x:c r="B573" s="0" t="s">
        <x:v>453</x:v>
      </x:c>
      <x:c r="C573" s="0" t="s">
        <x:v>307</x:v>
      </x:c>
      <x:c r="D573" s="0" t="s">
        <x:v>454</x:v>
      </x:c>
      <x:c r="E573" s="43" t="n">
        <x:v>0.2</x:v>
      </x:c>
      <x:c r="F573" s="0" t="s">
        <x:v>309</x:v>
      </x:c>
      <x:c r="G573" s="0" t="s">
        <x:v>310</x:v>
      </x:c>
      <x:c r="H573" s="44" t="n">
        <x:v>18.4</x:v>
      </x:c>
      <x:c r="I573" s="0" t="s">
        <x:v>311</x:v>
      </x:c>
      <x:c r="J573" s="45">
        <x:f>ROUND(E573/I570* H573,5)</x:f>
      </x:c>
      <x:c r="K573" s="46" t="s"/>
    </x:row>
    <x:row r="574" spans="1:27">
      <x:c r="D574" s="47" t="s">
        <x:v>312</x:v>
      </x:c>
      <x:c r="E574" s="46" t="s"/>
      <x:c r="H574" s="46" t="s"/>
      <x:c r="K574" s="44">
        <x:f>SUM(J572:J573)</x:f>
      </x:c>
    </x:row>
    <x:row r="575" spans="1:27">
      <x:c r="B575" s="14" t="s">
        <x:v>317</x:v>
      </x:c>
      <x:c r="E575" s="46" t="s"/>
      <x:c r="H575" s="46" t="s"/>
      <x:c r="K575" s="46" t="s"/>
    </x:row>
    <x:row r="576" spans="1:27">
      <x:c r="B576" s="0" t="s">
        <x:v>523</x:v>
      </x:c>
      <x:c r="C576" s="0" t="s">
        <x:v>16</x:v>
      </x:c>
      <x:c r="D576" s="0" t="s">
        <x:v>524</x:v>
      </x:c>
      <x:c r="E576" s="43" t="n">
        <x:v>1</x:v>
      </x:c>
      <x:c r="G576" s="0" t="s">
        <x:v>310</x:v>
      </x:c>
      <x:c r="H576" s="44" t="n">
        <x:v>0.42</x:v>
      </x:c>
      <x:c r="I576" s="0" t="s">
        <x:v>311</x:v>
      </x:c>
      <x:c r="J576" s="45">
        <x:f>ROUND(E576* H576,5)</x:f>
      </x:c>
      <x:c r="K576" s="46" t="s"/>
    </x:row>
    <x:row r="577" spans="1:27">
      <x:c r="B577" s="0" t="s">
        <x:v>525</x:v>
      </x:c>
      <x:c r="C577" s="0" t="s">
        <x:v>16</x:v>
      </x:c>
      <x:c r="D577" s="0" t="s">
        <x:v>526</x:v>
      </x:c>
      <x:c r="E577" s="43" t="n">
        <x:v>1</x:v>
      </x:c>
      <x:c r="G577" s="0" t="s">
        <x:v>310</x:v>
      </x:c>
      <x:c r="H577" s="44" t="n">
        <x:v>128.12</x:v>
      </x:c>
      <x:c r="I577" s="0" t="s">
        <x:v>311</x:v>
      </x:c>
      <x:c r="J577" s="45">
        <x:f>ROUND(E577* H577,5)</x:f>
      </x:c>
      <x:c r="K577" s="46" t="s"/>
    </x:row>
    <x:row r="578" spans="1:27">
      <x:c r="D578" s="47" t="s">
        <x:v>327</x:v>
      </x:c>
      <x:c r="E578" s="46" t="s"/>
      <x:c r="H578" s="46" t="s"/>
      <x:c r="K578" s="44">
        <x:f>SUM(J576:J577)</x:f>
      </x:c>
    </x:row>
    <x:row r="579" spans="1:27">
      <x:c r="E579" s="46" t="s"/>
      <x:c r="H579" s="46" t="s"/>
      <x:c r="K579" s="46" t="s"/>
    </x:row>
    <x:row r="580" spans="1:27">
      <x:c r="D580" s="47" t="s">
        <x:v>329</x:v>
      </x:c>
      <x:c r="E580" s="46" t="s"/>
      <x:c r="H580" s="46" t="n">
        <x:v>1.5</x:v>
      </x:c>
      <x:c r="I580" s="0" t="s">
        <x:v>330</x:v>
      </x:c>
      <x:c r="J580" s="0">
        <x:f>ROUND(H580/100*K574,5)</x:f>
      </x:c>
      <x:c r="K580" s="46" t="s"/>
    </x:row>
    <x:row r="581" spans="1:27">
      <x:c r="D581" s="47" t="s">
        <x:v>328</x:v>
      </x:c>
      <x:c r="E581" s="46" t="s"/>
      <x:c r="H581" s="46" t="s"/>
      <x:c r="K581" s="48">
        <x:f>SUM(J571:J580)</x:f>
      </x:c>
    </x:row>
    <x:row r="582" spans="1:27">
      <x:c r="D582" s="47" t="s">
        <x:v>331</x:v>
      </x:c>
      <x:c r="E582" s="46" t="s"/>
      <x:c r="H582" s="46" t="s"/>
      <x:c r="K582" s="48">
        <x:f>SUM(K581:K581)</x:f>
      </x:c>
    </x:row>
    <x:row r="584" spans="1:27" customFormat="1" ht="45" customHeight="1">
      <x:c r="A584" s="36" t="s"/>
      <x:c r="B584" s="36" t="s">
        <x:v>527</x:v>
      </x:c>
      <x:c r="C584" s="37" t="s">
        <x:v>16</x:v>
      </x:c>
      <x:c r="D584" s="38" t="s">
        <x:v>528</x:v>
      </x:c>
      <x:c r="E584" s="37" t="s"/>
      <x:c r="F584" s="37" t="s"/>
      <x:c r="G584" s="37" t="s"/>
      <x:c r="H584" s="39" t="s">
        <x:v>304</x:v>
      </x:c>
      <x:c r="I584" s="40" t="n">
        <x:v>1</x:v>
      </x:c>
      <x:c r="J584" s="41" t="s"/>
      <x:c r="K584" s="42">
        <x:f>ROUND(K595,2)</x:f>
      </x:c>
      <x:c r="L584" s="37" t="s"/>
      <x:c r="M584" s="37" t="s"/>
      <x:c r="N584" s="37" t="s"/>
      <x:c r="O584" s="37" t="s"/>
      <x:c r="P584" s="37" t="s"/>
      <x:c r="Q584" s="37" t="s"/>
      <x:c r="R584" s="37" t="s"/>
      <x:c r="S584" s="37" t="s"/>
      <x:c r="T584" s="37" t="s"/>
      <x:c r="U584" s="37" t="s"/>
      <x:c r="V584" s="37" t="s"/>
      <x:c r="W584" s="37" t="s"/>
      <x:c r="X584" s="37" t="s"/>
      <x:c r="Y584" s="37" t="s"/>
      <x:c r="Z584" s="37" t="s"/>
      <x:c r="AA584" s="37" t="s"/>
    </x:row>
    <x:row r="585" spans="1:27">
      <x:c r="B585" s="14" t="s">
        <x:v>305</x:v>
      </x:c>
    </x:row>
    <x:row r="586" spans="1:27">
      <x:c r="B586" s="0" t="s">
        <x:v>451</x:v>
      </x:c>
      <x:c r="C586" s="0" t="s">
        <x:v>307</x:v>
      </x:c>
      <x:c r="D586" s="0" t="s">
        <x:v>452</x:v>
      </x:c>
      <x:c r="E586" s="43" t="n">
        <x:v>0.133</x:v>
      </x:c>
      <x:c r="F586" s="0" t="s">
        <x:v>309</x:v>
      </x:c>
      <x:c r="G586" s="0" t="s">
        <x:v>310</x:v>
      </x:c>
      <x:c r="H586" s="44" t="n">
        <x:v>16.04</x:v>
      </x:c>
      <x:c r="I586" s="0" t="s">
        <x:v>311</x:v>
      </x:c>
      <x:c r="J586" s="45">
        <x:f>ROUND(E586/I584* H586,5)</x:f>
      </x:c>
      <x:c r="K586" s="46" t="s"/>
    </x:row>
    <x:row r="587" spans="1:27">
      <x:c r="B587" s="0" t="s">
        <x:v>453</x:v>
      </x:c>
      <x:c r="C587" s="0" t="s">
        <x:v>307</x:v>
      </x:c>
      <x:c r="D587" s="0" t="s">
        <x:v>454</x:v>
      </x:c>
      <x:c r="E587" s="43" t="n">
        <x:v>0.15</x:v>
      </x:c>
      <x:c r="F587" s="0" t="s">
        <x:v>309</x:v>
      </x:c>
      <x:c r="G587" s="0" t="s">
        <x:v>310</x:v>
      </x:c>
      <x:c r="H587" s="44" t="n">
        <x:v>18.4</x:v>
      </x:c>
      <x:c r="I587" s="0" t="s">
        <x:v>311</x:v>
      </x:c>
      <x:c r="J587" s="45">
        <x:f>ROUND(E587/I584* H587,5)</x:f>
      </x:c>
      <x:c r="K587" s="46" t="s"/>
    </x:row>
    <x:row r="588" spans="1:27">
      <x:c r="D588" s="47" t="s">
        <x:v>312</x:v>
      </x:c>
      <x:c r="E588" s="46" t="s"/>
      <x:c r="H588" s="46" t="s"/>
      <x:c r="K588" s="44">
        <x:f>SUM(J586:J587)</x:f>
      </x:c>
    </x:row>
    <x:row r="589" spans="1:27">
      <x:c r="B589" s="14" t="s">
        <x:v>317</x:v>
      </x:c>
      <x:c r="E589" s="46" t="s"/>
      <x:c r="H589" s="46" t="s"/>
      <x:c r="K589" s="46" t="s"/>
    </x:row>
    <x:row r="590" spans="1:27">
      <x:c r="B590" s="0" t="s">
        <x:v>529</x:v>
      </x:c>
      <x:c r="C590" s="0" t="s">
        <x:v>16</x:v>
      </x:c>
      <x:c r="D590" s="0" t="s">
        <x:v>530</x:v>
      </x:c>
      <x:c r="E590" s="43" t="n">
        <x:v>1</x:v>
      </x:c>
      <x:c r="G590" s="0" t="s">
        <x:v>310</x:v>
      </x:c>
      <x:c r="H590" s="44" t="n">
        <x:v>6.77</x:v>
      </x:c>
      <x:c r="I590" s="0" t="s">
        <x:v>311</x:v>
      </x:c>
      <x:c r="J590" s="45">
        <x:f>ROUND(E590* H590,5)</x:f>
      </x:c>
      <x:c r="K590" s="46" t="s"/>
    </x:row>
    <x:row r="591" spans="1:27">
      <x:c r="D591" s="47" t="s">
        <x:v>327</x:v>
      </x:c>
      <x:c r="E591" s="46" t="s"/>
      <x:c r="H591" s="46" t="s"/>
      <x:c r="K591" s="44">
        <x:f>SUM(J590:J590)</x:f>
      </x:c>
    </x:row>
    <x:row r="592" spans="1:27">
      <x:c r="E592" s="46" t="s"/>
      <x:c r="H592" s="46" t="s"/>
      <x:c r="K592" s="46" t="s"/>
    </x:row>
    <x:row r="593" spans="1:27">
      <x:c r="D593" s="47" t="s">
        <x:v>329</x:v>
      </x:c>
      <x:c r="E593" s="46" t="s"/>
      <x:c r="H593" s="46" t="n">
        <x:v>1.5</x:v>
      </x:c>
      <x:c r="I593" s="0" t="s">
        <x:v>330</x:v>
      </x:c>
      <x:c r="J593" s="0">
        <x:f>ROUND(H593/100*K588,5)</x:f>
      </x:c>
      <x:c r="K593" s="46" t="s"/>
    </x:row>
    <x:row r="594" spans="1:27">
      <x:c r="D594" s="47" t="s">
        <x:v>328</x:v>
      </x:c>
      <x:c r="E594" s="46" t="s"/>
      <x:c r="H594" s="46" t="s"/>
      <x:c r="K594" s="48">
        <x:f>SUM(J585:J593)</x:f>
      </x:c>
    </x:row>
    <x:row r="595" spans="1:27">
      <x:c r="D595" s="47" t="s">
        <x:v>331</x:v>
      </x:c>
      <x:c r="E595" s="46" t="s"/>
      <x:c r="H595" s="46" t="s"/>
      <x:c r="K595" s="48">
        <x:f>SUM(K594:K594)</x:f>
      </x:c>
    </x:row>
    <x:row r="597" spans="1:27" customFormat="1" ht="45" customHeight="1">
      <x:c r="A597" s="36" t="s"/>
      <x:c r="B597" s="36" t="s">
        <x:v>531</x:v>
      </x:c>
      <x:c r="C597" s="37" t="s">
        <x:v>16</x:v>
      </x:c>
      <x:c r="D597" s="38" t="s">
        <x:v>532</x:v>
      </x:c>
      <x:c r="E597" s="37" t="s"/>
      <x:c r="F597" s="37" t="s"/>
      <x:c r="G597" s="37" t="s"/>
      <x:c r="H597" s="39" t="s">
        <x:v>304</x:v>
      </x:c>
      <x:c r="I597" s="40" t="n">
        <x:v>1</x:v>
      </x:c>
      <x:c r="J597" s="41" t="s"/>
      <x:c r="K597" s="42">
        <x:f>ROUND(K609,2)</x:f>
      </x:c>
      <x:c r="L597" s="37" t="s"/>
      <x:c r="M597" s="37" t="s"/>
      <x:c r="N597" s="37" t="s"/>
      <x:c r="O597" s="37" t="s"/>
      <x:c r="P597" s="37" t="s"/>
      <x:c r="Q597" s="37" t="s"/>
      <x:c r="R597" s="37" t="s"/>
      <x:c r="S597" s="37" t="s"/>
      <x:c r="T597" s="37" t="s"/>
      <x:c r="U597" s="37" t="s"/>
      <x:c r="V597" s="37" t="s"/>
      <x:c r="W597" s="37" t="s"/>
      <x:c r="X597" s="37" t="s"/>
      <x:c r="Y597" s="37" t="s"/>
      <x:c r="Z597" s="37" t="s"/>
      <x:c r="AA597" s="37" t="s"/>
    </x:row>
    <x:row r="598" spans="1:27">
      <x:c r="B598" s="14" t="s">
        <x:v>305</x:v>
      </x:c>
    </x:row>
    <x:row r="599" spans="1:27">
      <x:c r="B599" s="0" t="s">
        <x:v>453</x:v>
      </x:c>
      <x:c r="C599" s="0" t="s">
        <x:v>307</x:v>
      </x:c>
      <x:c r="D599" s="0" t="s">
        <x:v>454</x:v>
      </x:c>
      <x:c r="E599" s="43" t="n">
        <x:v>0.15</x:v>
      </x:c>
      <x:c r="F599" s="0" t="s">
        <x:v>309</x:v>
      </x:c>
      <x:c r="G599" s="0" t="s">
        <x:v>310</x:v>
      </x:c>
      <x:c r="H599" s="44" t="n">
        <x:v>18.4</x:v>
      </x:c>
      <x:c r="I599" s="0" t="s">
        <x:v>311</x:v>
      </x:c>
      <x:c r="J599" s="45">
        <x:f>ROUND(E599/I597* H599,5)</x:f>
      </x:c>
      <x:c r="K599" s="46" t="s"/>
    </x:row>
    <x:row r="600" spans="1:27">
      <x:c r="B600" s="0" t="s">
        <x:v>451</x:v>
      </x:c>
      <x:c r="C600" s="0" t="s">
        <x:v>307</x:v>
      </x:c>
      <x:c r="D600" s="0" t="s">
        <x:v>452</x:v>
      </x:c>
      <x:c r="E600" s="43" t="n">
        <x:v>0.183</x:v>
      </x:c>
      <x:c r="F600" s="0" t="s">
        <x:v>309</x:v>
      </x:c>
      <x:c r="G600" s="0" t="s">
        <x:v>310</x:v>
      </x:c>
      <x:c r="H600" s="44" t="n">
        <x:v>16.04</x:v>
      </x:c>
      <x:c r="I600" s="0" t="s">
        <x:v>311</x:v>
      </x:c>
      <x:c r="J600" s="45">
        <x:f>ROUND(E600/I597* H600,5)</x:f>
      </x:c>
      <x:c r="K600" s="46" t="s"/>
    </x:row>
    <x:row r="601" spans="1:27">
      <x:c r="D601" s="47" t="s">
        <x:v>312</x:v>
      </x:c>
      <x:c r="E601" s="46" t="s"/>
      <x:c r="H601" s="46" t="s"/>
      <x:c r="K601" s="44">
        <x:f>SUM(J599:J600)</x:f>
      </x:c>
    </x:row>
    <x:row r="602" spans="1:27">
      <x:c r="B602" s="14" t="s">
        <x:v>317</x:v>
      </x:c>
      <x:c r="E602" s="46" t="s"/>
      <x:c r="H602" s="46" t="s"/>
      <x:c r="K602" s="46" t="s"/>
    </x:row>
    <x:row r="603" spans="1:27">
      <x:c r="B603" s="0" t="s">
        <x:v>533</x:v>
      </x:c>
      <x:c r="C603" s="0" t="s">
        <x:v>16</x:v>
      </x:c>
      <x:c r="D603" s="0" t="s">
        <x:v>534</x:v>
      </x:c>
      <x:c r="E603" s="43" t="n">
        <x:v>1</x:v>
      </x:c>
      <x:c r="G603" s="0" t="s">
        <x:v>310</x:v>
      </x:c>
      <x:c r="H603" s="44" t="n">
        <x:v>13.05</x:v>
      </x:c>
      <x:c r="I603" s="0" t="s">
        <x:v>311</x:v>
      </x:c>
      <x:c r="J603" s="45">
        <x:f>ROUND(E603* H603,5)</x:f>
      </x:c>
      <x:c r="K603" s="46" t="s"/>
    </x:row>
    <x:row r="604" spans="1:27">
      <x:c r="B604" s="0" t="s">
        <x:v>535</x:v>
      </x:c>
      <x:c r="C604" s="0" t="s">
        <x:v>16</x:v>
      </x:c>
      <x:c r="D604" s="0" t="s">
        <x:v>536</x:v>
      </x:c>
      <x:c r="E604" s="43" t="n">
        <x:v>1</x:v>
      </x:c>
      <x:c r="G604" s="0" t="s">
        <x:v>310</x:v>
      </x:c>
      <x:c r="H604" s="44" t="n">
        <x:v>0.34</x:v>
      </x:c>
      <x:c r="I604" s="0" t="s">
        <x:v>311</x:v>
      </x:c>
      <x:c r="J604" s="45">
        <x:f>ROUND(E604* H604,5)</x:f>
      </x:c>
      <x:c r="K604" s="46" t="s"/>
    </x:row>
    <x:row r="605" spans="1:27">
      <x:c r="D605" s="47" t="s">
        <x:v>327</x:v>
      </x:c>
      <x:c r="E605" s="46" t="s"/>
      <x:c r="H605" s="46" t="s"/>
      <x:c r="K605" s="44">
        <x:f>SUM(J603:J604)</x:f>
      </x:c>
    </x:row>
    <x:row r="606" spans="1:27">
      <x:c r="E606" s="46" t="s"/>
      <x:c r="H606" s="46" t="s"/>
      <x:c r="K606" s="46" t="s"/>
    </x:row>
    <x:row r="607" spans="1:27">
      <x:c r="D607" s="47" t="s">
        <x:v>329</x:v>
      </x:c>
      <x:c r="E607" s="46" t="s"/>
      <x:c r="H607" s="46" t="n">
        <x:v>1.5</x:v>
      </x:c>
      <x:c r="I607" s="0" t="s">
        <x:v>330</x:v>
      </x:c>
      <x:c r="J607" s="0">
        <x:f>ROUND(H607/100*K601,5)</x:f>
      </x:c>
      <x:c r="K607" s="46" t="s"/>
    </x:row>
    <x:row r="608" spans="1:27">
      <x:c r="D608" s="47" t="s">
        <x:v>328</x:v>
      </x:c>
      <x:c r="E608" s="46" t="s"/>
      <x:c r="H608" s="46" t="s"/>
      <x:c r="K608" s="48">
        <x:f>SUM(J598:J607)</x:f>
      </x:c>
    </x:row>
    <x:row r="609" spans="1:27">
      <x:c r="D609" s="47" t="s">
        <x:v>331</x:v>
      </x:c>
      <x:c r="E609" s="46" t="s"/>
      <x:c r="H609" s="46" t="s"/>
      <x:c r="K609" s="48">
        <x:f>SUM(K608:K608)</x:f>
      </x:c>
    </x:row>
    <x:row r="611" spans="1:27" customFormat="1" ht="45" customHeight="1">
      <x:c r="A611" s="36" t="s"/>
      <x:c r="B611" s="36" t="s">
        <x:v>537</x:v>
      </x:c>
      <x:c r="C611" s="37" t="s">
        <x:v>16</x:v>
      </x:c>
      <x:c r="D611" s="38" t="s">
        <x:v>538</x:v>
      </x:c>
      <x:c r="E611" s="37" t="s"/>
      <x:c r="F611" s="37" t="s"/>
      <x:c r="G611" s="37" t="s"/>
      <x:c r="H611" s="39" t="s">
        <x:v>304</x:v>
      </x:c>
      <x:c r="I611" s="40" t="n">
        <x:v>1</x:v>
      </x:c>
      <x:c r="J611" s="41" t="s"/>
      <x:c r="K611" s="42">
        <x:f>ROUND(K623,2)</x:f>
      </x:c>
      <x:c r="L611" s="37" t="s"/>
      <x:c r="M611" s="37" t="s"/>
      <x:c r="N611" s="37" t="s"/>
      <x:c r="O611" s="37" t="s"/>
      <x:c r="P611" s="37" t="s"/>
      <x:c r="Q611" s="37" t="s"/>
      <x:c r="R611" s="37" t="s"/>
      <x:c r="S611" s="37" t="s"/>
      <x:c r="T611" s="37" t="s"/>
      <x:c r="U611" s="37" t="s"/>
      <x:c r="V611" s="37" t="s"/>
      <x:c r="W611" s="37" t="s"/>
      <x:c r="X611" s="37" t="s"/>
      <x:c r="Y611" s="37" t="s"/>
      <x:c r="Z611" s="37" t="s"/>
      <x:c r="AA611" s="37" t="s"/>
    </x:row>
    <x:row r="612" spans="1:27">
      <x:c r="B612" s="14" t="s">
        <x:v>305</x:v>
      </x:c>
    </x:row>
    <x:row r="613" spans="1:27">
      <x:c r="B613" s="0" t="s">
        <x:v>539</x:v>
      </x:c>
      <x:c r="C613" s="0" t="s">
        <x:v>307</x:v>
      </x:c>
      <x:c r="D613" s="0" t="s">
        <x:v>540</x:v>
      </x:c>
      <x:c r="E613" s="43" t="n">
        <x:v>0.075</x:v>
      </x:c>
      <x:c r="F613" s="0" t="s">
        <x:v>309</x:v>
      </x:c>
      <x:c r="G613" s="0" t="s">
        <x:v>310</x:v>
      </x:c>
      <x:c r="H613" s="44" t="n">
        <x:v>20.1</x:v>
      </x:c>
      <x:c r="I613" s="0" t="s">
        <x:v>311</x:v>
      </x:c>
      <x:c r="J613" s="45">
        <x:f>ROUND(E613/I611* H613,5)</x:f>
      </x:c>
      <x:c r="K613" s="46" t="s"/>
    </x:row>
    <x:row r="614" spans="1:27">
      <x:c r="B614" s="0" t="s">
        <x:v>541</x:v>
      </x:c>
      <x:c r="C614" s="0" t="s">
        <x:v>307</x:v>
      </x:c>
      <x:c r="D614" s="0" t="s">
        <x:v>542</x:v>
      </x:c>
      <x:c r="E614" s="43" t="n">
        <x:v>0.3</x:v>
      </x:c>
      <x:c r="F614" s="0" t="s">
        <x:v>309</x:v>
      </x:c>
      <x:c r="G614" s="0" t="s">
        <x:v>310</x:v>
      </x:c>
      <x:c r="H614" s="44" t="n">
        <x:v>24.1</x:v>
      </x:c>
      <x:c r="I614" s="0" t="s">
        <x:v>311</x:v>
      </x:c>
      <x:c r="J614" s="45">
        <x:f>ROUND(E614/I611* H614,5)</x:f>
      </x:c>
      <x:c r="K614" s="46" t="s"/>
    </x:row>
    <x:row r="615" spans="1:27">
      <x:c r="D615" s="47" t="s">
        <x:v>312</x:v>
      </x:c>
      <x:c r="E615" s="46" t="s"/>
      <x:c r="H615" s="46" t="s"/>
      <x:c r="K615" s="44">
        <x:f>SUM(J613:J614)</x:f>
      </x:c>
    </x:row>
    <x:row r="616" spans="1:27">
      <x:c r="B616" s="14" t="s">
        <x:v>317</x:v>
      </x:c>
      <x:c r="E616" s="46" t="s"/>
      <x:c r="H616" s="46" t="s"/>
      <x:c r="K616" s="46" t="s"/>
    </x:row>
    <x:row r="617" spans="1:27">
      <x:c r="B617" s="0" t="s">
        <x:v>543</x:v>
      </x:c>
      <x:c r="C617" s="0" t="s">
        <x:v>16</x:v>
      </x:c>
      <x:c r="D617" s="0" t="s">
        <x:v>544</x:v>
      </x:c>
      <x:c r="E617" s="43" t="n">
        <x:v>1</x:v>
      </x:c>
      <x:c r="G617" s="0" t="s">
        <x:v>310</x:v>
      </x:c>
      <x:c r="H617" s="44" t="n">
        <x:v>513.91</x:v>
      </x:c>
      <x:c r="I617" s="0" t="s">
        <x:v>311</x:v>
      </x:c>
      <x:c r="J617" s="45">
        <x:f>ROUND(E617* H617,5)</x:f>
      </x:c>
      <x:c r="K617" s="46" t="s"/>
    </x:row>
    <x:row r="618" spans="1:27">
      <x:c r="B618" s="0" t="s">
        <x:v>545</x:v>
      </x:c>
      <x:c r="C618" s="0" t="s">
        <x:v>546</x:v>
      </x:c>
      <x:c r="D618" s="0" t="s">
        <x:v>547</x:v>
      </x:c>
      <x:c r="E618" s="43" t="n">
        <x:v>0.025</x:v>
      </x:c>
      <x:c r="G618" s="0" t="s">
        <x:v>310</x:v>
      </x:c>
      <x:c r="H618" s="44" t="n">
        <x:v>14.13</x:v>
      </x:c>
      <x:c r="I618" s="0" t="s">
        <x:v>311</x:v>
      </x:c>
      <x:c r="J618" s="45">
        <x:f>ROUND(E618* H618,5)</x:f>
      </x:c>
      <x:c r="K618" s="46" t="s"/>
    </x:row>
    <x:row r="619" spans="1:27">
      <x:c r="D619" s="47" t="s">
        <x:v>327</x:v>
      </x:c>
      <x:c r="E619" s="46" t="s"/>
      <x:c r="H619" s="46" t="s"/>
      <x:c r="K619" s="44">
        <x:f>SUM(J617:J618)</x:f>
      </x:c>
    </x:row>
    <x:row r="620" spans="1:27">
      <x:c r="E620" s="46" t="s"/>
      <x:c r="H620" s="46" t="s"/>
      <x:c r="K620" s="46" t="s"/>
    </x:row>
    <x:row r="621" spans="1:27">
      <x:c r="D621" s="47" t="s">
        <x:v>329</x:v>
      </x:c>
      <x:c r="E621" s="46" t="s"/>
      <x:c r="H621" s="46" t="n">
        <x:v>2.5</x:v>
      </x:c>
      <x:c r="I621" s="0" t="s">
        <x:v>330</x:v>
      </x:c>
      <x:c r="J621" s="0">
        <x:f>ROUND(H621/100*K615,5)</x:f>
      </x:c>
      <x:c r="K621" s="46" t="s"/>
    </x:row>
    <x:row r="622" spans="1:27">
      <x:c r="D622" s="47" t="s">
        <x:v>328</x:v>
      </x:c>
      <x:c r="E622" s="46" t="s"/>
      <x:c r="H622" s="46" t="s"/>
      <x:c r="K622" s="48">
        <x:f>SUM(J612:J621)</x:f>
      </x:c>
    </x:row>
    <x:row r="623" spans="1:27">
      <x:c r="D623" s="47" t="s">
        <x:v>331</x:v>
      </x:c>
      <x:c r="E623" s="46" t="s"/>
      <x:c r="H623" s="46" t="s"/>
      <x:c r="K623" s="48">
        <x:f>SUM(K622:K622)</x:f>
      </x:c>
    </x:row>
    <x:row r="625" spans="1:27" customFormat="1" ht="45" customHeight="1">
      <x:c r="A625" s="36" t="s"/>
      <x:c r="B625" s="36" t="s">
        <x:v>548</x:v>
      </x:c>
      <x:c r="C625" s="37" t="s">
        <x:v>16</x:v>
      </x:c>
      <x:c r="D625" s="38" t="s">
        <x:v>549</x:v>
      </x:c>
      <x:c r="E625" s="37" t="s"/>
      <x:c r="F625" s="37" t="s"/>
      <x:c r="G625" s="37" t="s"/>
      <x:c r="H625" s="39" t="s">
        <x:v>304</x:v>
      </x:c>
      <x:c r="I625" s="40" t="n">
        <x:v>1</x:v>
      </x:c>
      <x:c r="J625" s="41" t="s"/>
      <x:c r="K625" s="42">
        <x:f>ROUND(K636,2)</x:f>
      </x:c>
      <x:c r="L625" s="37" t="s"/>
      <x:c r="M625" s="37" t="s"/>
      <x:c r="N625" s="37" t="s"/>
      <x:c r="O625" s="37" t="s"/>
      <x:c r="P625" s="37" t="s"/>
      <x:c r="Q625" s="37" t="s"/>
      <x:c r="R625" s="37" t="s"/>
      <x:c r="S625" s="37" t="s"/>
      <x:c r="T625" s="37" t="s"/>
      <x:c r="U625" s="37" t="s"/>
      <x:c r="V625" s="37" t="s"/>
      <x:c r="W625" s="37" t="s"/>
      <x:c r="X625" s="37" t="s"/>
      <x:c r="Y625" s="37" t="s"/>
      <x:c r="Z625" s="37" t="s"/>
      <x:c r="AA625" s="37" t="s"/>
    </x:row>
    <x:row r="626" spans="1:27">
      <x:c r="B626" s="14" t="s">
        <x:v>305</x:v>
      </x:c>
    </x:row>
    <x:row r="627" spans="1:27">
      <x:c r="B627" s="0" t="s">
        <x:v>539</x:v>
      </x:c>
      <x:c r="C627" s="0" t="s">
        <x:v>307</x:v>
      </x:c>
      <x:c r="D627" s="0" t="s">
        <x:v>540</x:v>
      </x:c>
      <x:c r="E627" s="43" t="n">
        <x:v>0.075</x:v>
      </x:c>
      <x:c r="F627" s="0" t="s">
        <x:v>309</x:v>
      </x:c>
      <x:c r="G627" s="0" t="s">
        <x:v>310</x:v>
      </x:c>
      <x:c r="H627" s="44" t="n">
        <x:v>20.1</x:v>
      </x:c>
      <x:c r="I627" s="0" t="s">
        <x:v>311</x:v>
      </x:c>
      <x:c r="J627" s="45">
        <x:f>ROUND(E627/I625* H627,5)</x:f>
      </x:c>
      <x:c r="K627" s="46" t="s"/>
    </x:row>
    <x:row r="628" spans="1:27">
      <x:c r="B628" s="0" t="s">
        <x:v>541</x:v>
      </x:c>
      <x:c r="C628" s="0" t="s">
        <x:v>307</x:v>
      </x:c>
      <x:c r="D628" s="0" t="s">
        <x:v>542</x:v>
      </x:c>
      <x:c r="E628" s="43" t="n">
        <x:v>0.3</x:v>
      </x:c>
      <x:c r="F628" s="0" t="s">
        <x:v>309</x:v>
      </x:c>
      <x:c r="G628" s="0" t="s">
        <x:v>310</x:v>
      </x:c>
      <x:c r="H628" s="44" t="n">
        <x:v>24.1</x:v>
      </x:c>
      <x:c r="I628" s="0" t="s">
        <x:v>311</x:v>
      </x:c>
      <x:c r="J628" s="45">
        <x:f>ROUND(E628/I625* H628,5)</x:f>
      </x:c>
      <x:c r="K628" s="46" t="s"/>
    </x:row>
    <x:row r="629" spans="1:27">
      <x:c r="D629" s="47" t="s">
        <x:v>312</x:v>
      </x:c>
      <x:c r="E629" s="46" t="s"/>
      <x:c r="H629" s="46" t="s"/>
      <x:c r="K629" s="44">
        <x:f>SUM(J627:J628)</x:f>
      </x:c>
    </x:row>
    <x:row r="630" spans="1:27">
      <x:c r="B630" s="14" t="s">
        <x:v>317</x:v>
      </x:c>
      <x:c r="E630" s="46" t="s"/>
      <x:c r="H630" s="46" t="s"/>
      <x:c r="K630" s="46" t="s"/>
    </x:row>
    <x:row r="631" spans="1:27">
      <x:c r="B631" s="0" t="s">
        <x:v>550</x:v>
      </x:c>
      <x:c r="C631" s="0" t="s">
        <x:v>16</x:v>
      </x:c>
      <x:c r="D631" s="0" t="s">
        <x:v>551</x:v>
      </x:c>
      <x:c r="E631" s="43" t="n">
        <x:v>1</x:v>
      </x:c>
      <x:c r="G631" s="0" t="s">
        <x:v>310</x:v>
      </x:c>
      <x:c r="H631" s="44" t="n">
        <x:v>35.21</x:v>
      </x:c>
      <x:c r="I631" s="0" t="s">
        <x:v>311</x:v>
      </x:c>
      <x:c r="J631" s="45">
        <x:f>ROUND(E631* H631,5)</x:f>
      </x:c>
      <x:c r="K631" s="46" t="s"/>
    </x:row>
    <x:row r="632" spans="1:27">
      <x:c r="D632" s="47" t="s">
        <x:v>327</x:v>
      </x:c>
      <x:c r="E632" s="46" t="s"/>
      <x:c r="H632" s="46" t="s"/>
      <x:c r="K632" s="44">
        <x:f>SUM(J631:J631)</x:f>
      </x:c>
    </x:row>
    <x:row r="633" spans="1:27">
      <x:c r="E633" s="46" t="s"/>
      <x:c r="H633" s="46" t="s"/>
      <x:c r="K633" s="46" t="s"/>
    </x:row>
    <x:row r="634" spans="1:27">
      <x:c r="D634" s="47" t="s">
        <x:v>329</x:v>
      </x:c>
      <x:c r="E634" s="46" t="s"/>
      <x:c r="H634" s="46" t="n">
        <x:v>1.5</x:v>
      </x:c>
      <x:c r="I634" s="0" t="s">
        <x:v>330</x:v>
      </x:c>
      <x:c r="J634" s="0">
        <x:f>ROUND(H634/100*K629,5)</x:f>
      </x:c>
      <x:c r="K634" s="46" t="s"/>
    </x:row>
    <x:row r="635" spans="1:27">
      <x:c r="D635" s="47" t="s">
        <x:v>328</x:v>
      </x:c>
      <x:c r="E635" s="46" t="s"/>
      <x:c r="H635" s="46" t="s"/>
      <x:c r="K635" s="48">
        <x:f>SUM(J626:J634)</x:f>
      </x:c>
    </x:row>
    <x:row r="636" spans="1:27">
      <x:c r="D636" s="47" t="s">
        <x:v>331</x:v>
      </x:c>
      <x:c r="E636" s="46" t="s"/>
      <x:c r="H636" s="46" t="s"/>
      <x:c r="K636" s="48">
        <x:f>SUM(K635:K635)</x:f>
      </x:c>
    </x:row>
    <x:row r="638" spans="1:27" customFormat="1" ht="45" customHeight="1">
      <x:c r="A638" s="36" t="s"/>
      <x:c r="B638" s="36" t="s">
        <x:v>552</x:v>
      </x:c>
      <x:c r="C638" s="37" t="s">
        <x:v>16</x:v>
      </x:c>
      <x:c r="D638" s="38" t="s">
        <x:v>553</x:v>
      </x:c>
      <x:c r="E638" s="37" t="s"/>
      <x:c r="F638" s="37" t="s"/>
      <x:c r="G638" s="37" t="s"/>
      <x:c r="H638" s="39" t="s">
        <x:v>304</x:v>
      </x:c>
      <x:c r="I638" s="40" t="n">
        <x:v>1</x:v>
      </x:c>
      <x:c r="J638" s="41" t="s"/>
      <x:c r="K638" s="42">
        <x:f>ROUND(K649,2)</x:f>
      </x:c>
      <x:c r="L638" s="37" t="s"/>
      <x:c r="M638" s="37" t="s"/>
      <x:c r="N638" s="37" t="s"/>
      <x:c r="O638" s="37" t="s"/>
      <x:c r="P638" s="37" t="s"/>
      <x:c r="Q638" s="37" t="s"/>
      <x:c r="R638" s="37" t="s"/>
      <x:c r="S638" s="37" t="s"/>
      <x:c r="T638" s="37" t="s"/>
      <x:c r="U638" s="37" t="s"/>
      <x:c r="V638" s="37" t="s"/>
      <x:c r="W638" s="37" t="s"/>
      <x:c r="X638" s="37" t="s"/>
      <x:c r="Y638" s="37" t="s"/>
      <x:c r="Z638" s="37" t="s"/>
      <x:c r="AA638" s="37" t="s"/>
    </x:row>
    <x:row r="639" spans="1:27">
      <x:c r="B639" s="14" t="s">
        <x:v>305</x:v>
      </x:c>
    </x:row>
    <x:row r="640" spans="1:27">
      <x:c r="B640" s="0" t="s">
        <x:v>425</x:v>
      </x:c>
      <x:c r="C640" s="0" t="s">
        <x:v>307</x:v>
      </x:c>
      <x:c r="D640" s="0" t="s">
        <x:v>426</x:v>
      </x:c>
      <x:c r="E640" s="43" t="n">
        <x:v>0.165</x:v>
      </x:c>
      <x:c r="F640" s="0" t="s">
        <x:v>309</x:v>
      </x:c>
      <x:c r="G640" s="0" t="s">
        <x:v>310</x:v>
      </x:c>
      <x:c r="H640" s="44" t="n">
        <x:v>24.1</x:v>
      </x:c>
      <x:c r="I640" s="0" t="s">
        <x:v>311</x:v>
      </x:c>
      <x:c r="J640" s="45">
        <x:f>ROUND(E640/I638* H640,5)</x:f>
      </x:c>
      <x:c r="K640" s="46" t="s"/>
    </x:row>
    <x:row r="641" spans="1:27">
      <x:c r="B641" s="0" t="s">
        <x:v>423</x:v>
      </x:c>
      <x:c r="C641" s="0" t="s">
        <x:v>307</x:v>
      </x:c>
      <x:c r="D641" s="0" t="s">
        <x:v>424</x:v>
      </x:c>
      <x:c r="E641" s="43" t="n">
        <x:v>0.165</x:v>
      </x:c>
      <x:c r="F641" s="0" t="s">
        <x:v>309</x:v>
      </x:c>
      <x:c r="G641" s="0" t="s">
        <x:v>310</x:v>
      </x:c>
      <x:c r="H641" s="44" t="n">
        <x:v>20.1</x:v>
      </x:c>
      <x:c r="I641" s="0" t="s">
        <x:v>311</x:v>
      </x:c>
      <x:c r="J641" s="45">
        <x:f>ROUND(E641/I638* H641,5)</x:f>
      </x:c>
      <x:c r="K641" s="46" t="s"/>
    </x:row>
    <x:row r="642" spans="1:27">
      <x:c r="D642" s="47" t="s">
        <x:v>312</x:v>
      </x:c>
      <x:c r="E642" s="46" t="s"/>
      <x:c r="H642" s="46" t="s"/>
      <x:c r="K642" s="44">
        <x:f>SUM(J640:J641)</x:f>
      </x:c>
    </x:row>
    <x:row r="643" spans="1:27">
      <x:c r="B643" s="14" t="s">
        <x:v>317</x:v>
      </x:c>
      <x:c r="E643" s="46" t="s"/>
      <x:c r="H643" s="46" t="s"/>
      <x:c r="K643" s="46" t="s"/>
    </x:row>
    <x:row r="644" spans="1:27">
      <x:c r="B644" s="0" t="s">
        <x:v>554</x:v>
      </x:c>
      <x:c r="C644" s="0" t="s">
        <x:v>16</x:v>
      </x:c>
      <x:c r="D644" s="0" t="s">
        <x:v>555</x:v>
      </x:c>
      <x:c r="E644" s="43" t="n">
        <x:v>1</x:v>
      </x:c>
      <x:c r="G644" s="0" t="s">
        <x:v>310</x:v>
      </x:c>
      <x:c r="H644" s="44" t="n">
        <x:v>10.8</x:v>
      </x:c>
      <x:c r="I644" s="0" t="s">
        <x:v>311</x:v>
      </x:c>
      <x:c r="J644" s="45">
        <x:f>ROUND(E644* H644,5)</x:f>
      </x:c>
      <x:c r="K644" s="46" t="s"/>
    </x:row>
    <x:row r="645" spans="1:27">
      <x:c r="D645" s="47" t="s">
        <x:v>327</x:v>
      </x:c>
      <x:c r="E645" s="46" t="s"/>
      <x:c r="H645" s="46" t="s"/>
      <x:c r="K645" s="44">
        <x:f>SUM(J644:J644)</x:f>
      </x:c>
    </x:row>
    <x:row r="646" spans="1:27">
      <x:c r="E646" s="46" t="s"/>
      <x:c r="H646" s="46" t="s"/>
      <x:c r="K646" s="46" t="s"/>
    </x:row>
    <x:row r="647" spans="1:27">
      <x:c r="D647" s="47" t="s">
        <x:v>329</x:v>
      </x:c>
      <x:c r="E647" s="46" t="s"/>
      <x:c r="H647" s="46" t="n">
        <x:v>1.5</x:v>
      </x:c>
      <x:c r="I647" s="0" t="s">
        <x:v>330</x:v>
      </x:c>
      <x:c r="J647" s="0">
        <x:f>ROUND(H647/100*K642,5)</x:f>
      </x:c>
      <x:c r="K647" s="46" t="s"/>
    </x:row>
    <x:row r="648" spans="1:27">
      <x:c r="D648" s="47" t="s">
        <x:v>328</x:v>
      </x:c>
      <x:c r="E648" s="46" t="s"/>
      <x:c r="H648" s="46" t="s"/>
      <x:c r="K648" s="48">
        <x:f>SUM(J639:J647)</x:f>
      </x:c>
    </x:row>
    <x:row r="649" spans="1:27">
      <x:c r="D649" s="47" t="s">
        <x:v>331</x:v>
      </x:c>
      <x:c r="E649" s="46" t="s"/>
      <x:c r="H649" s="46" t="s"/>
      <x:c r="K649" s="48">
        <x:f>SUM(K648:K648)</x:f>
      </x:c>
    </x:row>
    <x:row r="651" spans="1:27" customFormat="1" ht="45" customHeight="1">
      <x:c r="A651" s="36" t="s"/>
      <x:c r="B651" s="36" t="s">
        <x:v>556</x:v>
      </x:c>
      <x:c r="C651" s="37" t="s">
        <x:v>16</x:v>
      </x:c>
      <x:c r="D651" s="38" t="s">
        <x:v>557</x:v>
      </x:c>
      <x:c r="E651" s="37" t="s"/>
      <x:c r="F651" s="37" t="s"/>
      <x:c r="G651" s="37" t="s"/>
      <x:c r="H651" s="39" t="s">
        <x:v>304</x:v>
      </x:c>
      <x:c r="I651" s="40" t="n">
        <x:v>1</x:v>
      </x:c>
      <x:c r="J651" s="41" t="s"/>
      <x:c r="K651" s="42" t="n">
        <x:v>600</x:v>
      </x:c>
      <x:c r="L651" s="37" t="s"/>
      <x:c r="M651" s="37" t="s"/>
      <x:c r="N651" s="37" t="s"/>
      <x:c r="O651" s="37" t="s"/>
      <x:c r="P651" s="37" t="s"/>
      <x:c r="Q651" s="37" t="s"/>
      <x:c r="R651" s="37" t="s"/>
      <x:c r="S651" s="37" t="s"/>
      <x:c r="T651" s="37" t="s"/>
      <x:c r="U651" s="37" t="s"/>
      <x:c r="V651" s="37" t="s"/>
      <x:c r="W651" s="37" t="s"/>
      <x:c r="X651" s="37" t="s"/>
      <x:c r="Y651" s="37" t="s"/>
      <x:c r="Z651" s="37" t="s"/>
      <x:c r="AA651" s="37" t="s"/>
    </x:row>
    <x:row r="652" spans="1:27" customFormat="1" ht="45" customHeight="1">
      <x:c r="A652" s="36" t="s"/>
      <x:c r="B652" s="36" t="s">
        <x:v>558</x:v>
      </x:c>
      <x:c r="C652" s="37" t="s">
        <x:v>90</x:v>
      </x:c>
      <x:c r="D652" s="38" t="s">
        <x:v>559</x:v>
      </x:c>
      <x:c r="E652" s="37" t="s"/>
      <x:c r="F652" s="37" t="s"/>
      <x:c r="G652" s="37" t="s"/>
      <x:c r="H652" s="39" t="s">
        <x:v>304</x:v>
      </x:c>
      <x:c r="I652" s="40" t="n">
        <x:v>1</x:v>
      </x:c>
      <x:c r="J652" s="41" t="s"/>
      <x:c r="K652" s="42">
        <x:f>ROUND(K659,2)</x:f>
      </x:c>
      <x:c r="L652" s="37" t="s"/>
      <x:c r="M652" s="37" t="s"/>
      <x:c r="N652" s="37" t="s"/>
      <x:c r="O652" s="37" t="s"/>
      <x:c r="P652" s="37" t="s"/>
      <x:c r="Q652" s="37" t="s"/>
      <x:c r="R652" s="37" t="s"/>
      <x:c r="S652" s="37" t="s"/>
      <x:c r="T652" s="37" t="s"/>
      <x:c r="U652" s="37" t="s"/>
      <x:c r="V652" s="37" t="s"/>
      <x:c r="W652" s="37" t="s"/>
      <x:c r="X652" s="37" t="s"/>
      <x:c r="Y652" s="37" t="s"/>
      <x:c r="Z652" s="37" t="s"/>
      <x:c r="AA652" s="37" t="s"/>
    </x:row>
    <x:row r="653" spans="1:27">
      <x:c r="B653" s="14" t="s">
        <x:v>305</x:v>
      </x:c>
    </x:row>
    <x:row r="654" spans="1:27">
      <x:c r="B654" s="0" t="s">
        <x:v>377</x:v>
      </x:c>
      <x:c r="C654" s="0" t="s">
        <x:v>307</x:v>
      </x:c>
      <x:c r="D654" s="0" t="s">
        <x:v>378</x:v>
      </x:c>
      <x:c r="E654" s="43" t="n">
        <x:v>6.375</x:v>
      </x:c>
      <x:c r="F654" s="0" t="s">
        <x:v>309</x:v>
      </x:c>
      <x:c r="G654" s="0" t="s">
        <x:v>310</x:v>
      </x:c>
      <x:c r="H654" s="44" t="n">
        <x:v>20</x:v>
      </x:c>
      <x:c r="I654" s="0" t="s">
        <x:v>311</x:v>
      </x:c>
      <x:c r="J654" s="45">
        <x:f>ROUND(E654/I652* H654,5)</x:f>
      </x:c>
      <x:c r="K654" s="46" t="s"/>
    </x:row>
    <x:row r="655" spans="1:27">
      <x:c r="D655" s="47" t="s">
        <x:v>312</x:v>
      </x:c>
      <x:c r="E655" s="46" t="s"/>
      <x:c r="H655" s="46" t="s"/>
      <x:c r="K655" s="44">
        <x:f>SUM(J654:J654)</x:f>
      </x:c>
    </x:row>
    <x:row r="656" spans="1:27">
      <x:c r="E656" s="46" t="s"/>
      <x:c r="H656" s="46" t="s"/>
      <x:c r="K656" s="46" t="s"/>
    </x:row>
    <x:row r="657" spans="1:27">
      <x:c r="D657" s="47" t="s">
        <x:v>329</x:v>
      </x:c>
      <x:c r="E657" s="46" t="s"/>
      <x:c r="H657" s="46" t="n">
        <x:v>1.5</x:v>
      </x:c>
      <x:c r="I657" s="0" t="s">
        <x:v>330</x:v>
      </x:c>
      <x:c r="J657" s="0">
        <x:f>ROUND(H657/100*K655,5)</x:f>
      </x:c>
      <x:c r="K657" s="46" t="s"/>
    </x:row>
    <x:row r="658" spans="1:27">
      <x:c r="D658" s="47" t="s">
        <x:v>328</x:v>
      </x:c>
      <x:c r="E658" s="46" t="s"/>
      <x:c r="H658" s="46" t="s"/>
      <x:c r="K658" s="48">
        <x:f>SUM(J653:J657)</x:f>
      </x:c>
    </x:row>
    <x:row r="659" spans="1:27">
      <x:c r="D659" s="47" t="s">
        <x:v>331</x:v>
      </x:c>
      <x:c r="E659" s="46" t="s"/>
      <x:c r="H659" s="46" t="s"/>
      <x:c r="K659" s="48">
        <x:f>SUM(K658:K658)</x:f>
      </x:c>
    </x:row>
    <x:row r="661" spans="1:27" customFormat="1" ht="45" customHeight="1">
      <x:c r="A661" s="36" t="s"/>
      <x:c r="B661" s="36" t="s">
        <x:v>560</x:v>
      </x:c>
      <x:c r="C661" s="37" t="s">
        <x:v>343</x:v>
      </x:c>
      <x:c r="D661" s="38" t="s">
        <x:v>561</x:v>
      </x:c>
      <x:c r="E661" s="37" t="s"/>
      <x:c r="F661" s="37" t="s"/>
      <x:c r="G661" s="37" t="s"/>
      <x:c r="H661" s="39" t="s">
        <x:v>304</x:v>
      </x:c>
      <x:c r="I661" s="40" t="n">
        <x:v>1</x:v>
      </x:c>
      <x:c r="J661" s="41" t="s"/>
      <x:c r="K661" s="42">
        <x:f>ROUND(K675,2)</x:f>
      </x:c>
      <x:c r="L661" s="37" t="s"/>
      <x:c r="M661" s="37" t="s"/>
      <x:c r="N661" s="37" t="s"/>
      <x:c r="O661" s="37" t="s"/>
      <x:c r="P661" s="37" t="s"/>
      <x:c r="Q661" s="37" t="s"/>
      <x:c r="R661" s="37" t="s"/>
      <x:c r="S661" s="37" t="s"/>
      <x:c r="T661" s="37" t="s"/>
      <x:c r="U661" s="37" t="s"/>
      <x:c r="V661" s="37" t="s"/>
      <x:c r="W661" s="37" t="s"/>
      <x:c r="X661" s="37" t="s"/>
      <x:c r="Y661" s="37" t="s"/>
      <x:c r="Z661" s="37" t="s"/>
      <x:c r="AA661" s="37" t="s"/>
    </x:row>
    <x:row r="662" spans="1:27">
      <x:c r="B662" s="14" t="s">
        <x:v>305</x:v>
      </x:c>
    </x:row>
    <x:row r="663" spans="1:27">
      <x:c r="B663" s="0" t="s">
        <x:v>562</x:v>
      </x:c>
      <x:c r="C663" s="0" t="s">
        <x:v>307</x:v>
      </x:c>
      <x:c r="D663" s="0" t="s">
        <x:v>563</x:v>
      </x:c>
      <x:c r="E663" s="43" t="n">
        <x:v>0.02</x:v>
      </x:c>
      <x:c r="F663" s="0" t="s">
        <x:v>309</x:v>
      </x:c>
      <x:c r="G663" s="0" t="s">
        <x:v>310</x:v>
      </x:c>
      <x:c r="H663" s="44" t="n">
        <x:v>20.1</x:v>
      </x:c>
      <x:c r="I663" s="0" t="s">
        <x:v>311</x:v>
      </x:c>
      <x:c r="J663" s="45">
        <x:f>ROUND(E663/I661* H663,5)</x:f>
      </x:c>
      <x:c r="K663" s="46" t="s"/>
    </x:row>
    <x:row r="664" spans="1:27">
      <x:c r="B664" s="0" t="s">
        <x:v>564</x:v>
      </x:c>
      <x:c r="C664" s="0" t="s">
        <x:v>307</x:v>
      </x:c>
      <x:c r="D664" s="0" t="s">
        <x:v>565</x:v>
      </x:c>
      <x:c r="E664" s="43" t="n">
        <x:v>0.02</x:v>
      </x:c>
      <x:c r="F664" s="0" t="s">
        <x:v>309</x:v>
      </x:c>
      <x:c r="G664" s="0" t="s">
        <x:v>310</x:v>
      </x:c>
      <x:c r="H664" s="44" t="n">
        <x:v>23.7</x:v>
      </x:c>
      <x:c r="I664" s="0" t="s">
        <x:v>311</x:v>
      </x:c>
      <x:c r="J664" s="45">
        <x:f>ROUND(E664/I661* H664,5)</x:f>
      </x:c>
      <x:c r="K664" s="46" t="s"/>
    </x:row>
    <x:row r="665" spans="1:27">
      <x:c r="D665" s="47" t="s">
        <x:v>312</x:v>
      </x:c>
      <x:c r="E665" s="46" t="s"/>
      <x:c r="H665" s="46" t="s"/>
      <x:c r="K665" s="44">
        <x:f>SUM(J663:J664)</x:f>
      </x:c>
    </x:row>
    <x:row r="666" spans="1:27">
      <x:c r="B666" s="14" t="s">
        <x:v>313</x:v>
      </x:c>
      <x:c r="E666" s="46" t="s"/>
      <x:c r="H666" s="46" t="s"/>
      <x:c r="K666" s="46" t="s"/>
    </x:row>
    <x:row r="667" spans="1:27">
      <x:c r="B667" s="0" t="s">
        <x:v>566</x:v>
      </x:c>
      <x:c r="C667" s="0" t="s">
        <x:v>307</x:v>
      </x:c>
      <x:c r="D667" s="0" t="s">
        <x:v>567</x:v>
      </x:c>
      <x:c r="E667" s="43" t="n">
        <x:v>0.02</x:v>
      </x:c>
      <x:c r="F667" s="0" t="s">
        <x:v>309</x:v>
      </x:c>
      <x:c r="G667" s="0" t="s">
        <x:v>310</x:v>
      </x:c>
      <x:c r="H667" s="44" t="n">
        <x:v>3.12</x:v>
      </x:c>
      <x:c r="I667" s="0" t="s">
        <x:v>311</x:v>
      </x:c>
      <x:c r="J667" s="45">
        <x:f>ROUND(E667/I661* H667,5)</x:f>
      </x:c>
      <x:c r="K667" s="46" t="s"/>
    </x:row>
    <x:row r="668" spans="1:27">
      <x:c r="D668" s="47" t="s">
        <x:v>316</x:v>
      </x:c>
      <x:c r="E668" s="46" t="s"/>
      <x:c r="H668" s="46" t="s"/>
      <x:c r="K668" s="44">
        <x:f>SUM(J667:J667)</x:f>
      </x:c>
    </x:row>
    <x:row r="669" spans="1:27">
      <x:c r="B669" s="14" t="s">
        <x:v>317</x:v>
      </x:c>
      <x:c r="E669" s="46" t="s"/>
      <x:c r="H669" s="46" t="s"/>
      <x:c r="K669" s="46" t="s"/>
    </x:row>
    <x:row r="670" spans="1:27">
      <x:c r="B670" s="0" t="s">
        <x:v>568</x:v>
      </x:c>
      <x:c r="C670" s="0" t="s">
        <x:v>343</x:v>
      </x:c>
      <x:c r="D670" s="0" t="s">
        <x:v>569</x:v>
      </x:c>
      <x:c r="E670" s="43" t="n">
        <x:v>1</x:v>
      </x:c>
      <x:c r="G670" s="0" t="s">
        <x:v>310</x:v>
      </x:c>
      <x:c r="H670" s="44" t="n">
        <x:v>0.93</x:v>
      </x:c>
      <x:c r="I670" s="0" t="s">
        <x:v>311</x:v>
      </x:c>
      <x:c r="J670" s="45">
        <x:f>ROUND(E670* H670,5)</x:f>
      </x:c>
      <x:c r="K670" s="46" t="s"/>
    </x:row>
    <x:row r="671" spans="1:27">
      <x:c r="D671" s="47" t="s">
        <x:v>327</x:v>
      </x:c>
      <x:c r="E671" s="46" t="s"/>
      <x:c r="H671" s="46" t="s"/>
      <x:c r="K671" s="44">
        <x:f>SUM(J670:J670)</x:f>
      </x:c>
    </x:row>
    <x:row r="672" spans="1:27">
      <x:c r="E672" s="46" t="s"/>
      <x:c r="H672" s="46" t="s"/>
      <x:c r="K672" s="46" t="s"/>
    </x:row>
    <x:row r="673" spans="1:27">
      <x:c r="D673" s="47" t="s">
        <x:v>329</x:v>
      </x:c>
      <x:c r="E673" s="46" t="s"/>
      <x:c r="H673" s="46" t="n">
        <x:v>2.5</x:v>
      </x:c>
      <x:c r="I673" s="0" t="s">
        <x:v>330</x:v>
      </x:c>
      <x:c r="J673" s="0">
        <x:f>ROUND(H673/100*K665,5)</x:f>
      </x:c>
      <x:c r="K673" s="46" t="s"/>
    </x:row>
    <x:row r="674" spans="1:27">
      <x:c r="D674" s="47" t="s">
        <x:v>328</x:v>
      </x:c>
      <x:c r="E674" s="46" t="s"/>
      <x:c r="H674" s="46" t="s"/>
      <x:c r="K674" s="48">
        <x:f>SUM(J662:J673)</x:f>
      </x:c>
    </x:row>
    <x:row r="675" spans="1:27">
      <x:c r="D675" s="47" t="s">
        <x:v>331</x:v>
      </x:c>
      <x:c r="E675" s="46" t="s"/>
      <x:c r="H675" s="46" t="s"/>
      <x:c r="K675" s="48">
        <x:f>SUM(K674:K674)</x:f>
      </x:c>
    </x:row>
    <x:row r="677" spans="1:27" customFormat="1" ht="45" customHeight="1">
      <x:c r="A677" s="36" t="s"/>
      <x:c r="B677" s="36" t="s">
        <x:v>570</x:v>
      </x:c>
      <x:c r="C677" s="37" t="s">
        <x:v>343</x:v>
      </x:c>
      <x:c r="D677" s="38" t="s">
        <x:v>571</x:v>
      </x:c>
      <x:c r="E677" s="37" t="s"/>
      <x:c r="F677" s="37" t="s"/>
      <x:c r="G677" s="37" t="s"/>
      <x:c r="H677" s="39" t="s">
        <x:v>304</x:v>
      </x:c>
      <x:c r="I677" s="40" t="n">
        <x:v>1</x:v>
      </x:c>
      <x:c r="J677" s="41" t="s"/>
      <x:c r="K677" s="42">
        <x:f>ROUND(K691,2)</x:f>
      </x:c>
      <x:c r="L677" s="37" t="s"/>
      <x:c r="M677" s="37" t="s"/>
      <x:c r="N677" s="37" t="s"/>
      <x:c r="O677" s="37" t="s"/>
      <x:c r="P677" s="37" t="s"/>
      <x:c r="Q677" s="37" t="s"/>
      <x:c r="R677" s="37" t="s"/>
      <x:c r="S677" s="37" t="s"/>
      <x:c r="T677" s="37" t="s"/>
      <x:c r="U677" s="37" t="s"/>
      <x:c r="V677" s="37" t="s"/>
      <x:c r="W677" s="37" t="s"/>
      <x:c r="X677" s="37" t="s"/>
      <x:c r="Y677" s="37" t="s"/>
      <x:c r="Z677" s="37" t="s"/>
      <x:c r="AA677" s="37" t="s"/>
    </x:row>
    <x:row r="678" spans="1:27">
      <x:c r="B678" s="14" t="s">
        <x:v>305</x:v>
      </x:c>
    </x:row>
    <x:row r="679" spans="1:27">
      <x:c r="B679" s="0" t="s">
        <x:v>564</x:v>
      </x:c>
      <x:c r="C679" s="0" t="s">
        <x:v>307</x:v>
      </x:c>
      <x:c r="D679" s="0" t="s">
        <x:v>565</x:v>
      </x:c>
      <x:c r="E679" s="43" t="n">
        <x:v>0.015</x:v>
      </x:c>
      <x:c r="F679" s="0" t="s">
        <x:v>309</x:v>
      </x:c>
      <x:c r="G679" s="0" t="s">
        <x:v>310</x:v>
      </x:c>
      <x:c r="H679" s="44" t="n">
        <x:v>23.7</x:v>
      </x:c>
      <x:c r="I679" s="0" t="s">
        <x:v>311</x:v>
      </x:c>
      <x:c r="J679" s="45">
        <x:f>ROUND(E679/I677* H679,5)</x:f>
      </x:c>
      <x:c r="K679" s="46" t="s"/>
    </x:row>
    <x:row r="680" spans="1:27">
      <x:c r="B680" s="0" t="s">
        <x:v>562</x:v>
      </x:c>
      <x:c r="C680" s="0" t="s">
        <x:v>307</x:v>
      </x:c>
      <x:c r="D680" s="0" t="s">
        <x:v>563</x:v>
      </x:c>
      <x:c r="E680" s="43" t="n">
        <x:v>0.015</x:v>
      </x:c>
      <x:c r="F680" s="0" t="s">
        <x:v>309</x:v>
      </x:c>
      <x:c r="G680" s="0" t="s">
        <x:v>310</x:v>
      </x:c>
      <x:c r="H680" s="44" t="n">
        <x:v>20.1</x:v>
      </x:c>
      <x:c r="I680" s="0" t="s">
        <x:v>311</x:v>
      </x:c>
      <x:c r="J680" s="45">
        <x:f>ROUND(E680/I677* H680,5)</x:f>
      </x:c>
      <x:c r="K680" s="46" t="s"/>
    </x:row>
    <x:row r="681" spans="1:27">
      <x:c r="D681" s="47" t="s">
        <x:v>312</x:v>
      </x:c>
      <x:c r="E681" s="46" t="s"/>
      <x:c r="H681" s="46" t="s"/>
      <x:c r="K681" s="44">
        <x:f>SUM(J679:J680)</x:f>
      </x:c>
    </x:row>
    <x:row r="682" spans="1:27">
      <x:c r="B682" s="14" t="s">
        <x:v>313</x:v>
      </x:c>
      <x:c r="E682" s="46" t="s"/>
      <x:c r="H682" s="46" t="s"/>
      <x:c r="K682" s="46" t="s"/>
    </x:row>
    <x:row r="683" spans="1:27">
      <x:c r="B683" s="0" t="s">
        <x:v>566</x:v>
      </x:c>
      <x:c r="C683" s="0" t="s">
        <x:v>307</x:v>
      </x:c>
      <x:c r="D683" s="0" t="s">
        <x:v>567</x:v>
      </x:c>
      <x:c r="E683" s="43" t="n">
        <x:v>0.015</x:v>
      </x:c>
      <x:c r="F683" s="0" t="s">
        <x:v>309</x:v>
      </x:c>
      <x:c r="G683" s="0" t="s">
        <x:v>310</x:v>
      </x:c>
      <x:c r="H683" s="44" t="n">
        <x:v>3.12</x:v>
      </x:c>
      <x:c r="I683" s="0" t="s">
        <x:v>311</x:v>
      </x:c>
      <x:c r="J683" s="45">
        <x:f>ROUND(E683/I677* H683,5)</x:f>
      </x:c>
      <x:c r="K683" s="46" t="s"/>
    </x:row>
    <x:row r="684" spans="1:27">
      <x:c r="D684" s="47" t="s">
        <x:v>316</x:v>
      </x:c>
      <x:c r="E684" s="46" t="s"/>
      <x:c r="H684" s="46" t="s"/>
      <x:c r="K684" s="44">
        <x:f>SUM(J683:J683)</x:f>
      </x:c>
    </x:row>
    <x:row r="685" spans="1:27">
      <x:c r="B685" s="14" t="s">
        <x:v>317</x:v>
      </x:c>
      <x:c r="E685" s="46" t="s"/>
      <x:c r="H685" s="46" t="s"/>
      <x:c r="K685" s="46" t="s"/>
    </x:row>
    <x:row r="686" spans="1:27">
      <x:c r="B686" s="0" t="s">
        <x:v>572</x:v>
      </x:c>
      <x:c r="C686" s="0" t="s">
        <x:v>343</x:v>
      </x:c>
      <x:c r="D686" s="0" t="s">
        <x:v>573</x:v>
      </x:c>
      <x:c r="E686" s="43" t="n">
        <x:v>1</x:v>
      </x:c>
      <x:c r="G686" s="0" t="s">
        <x:v>310</x:v>
      </x:c>
      <x:c r="H686" s="44" t="n">
        <x:v>1</x:v>
      </x:c>
      <x:c r="I686" s="0" t="s">
        <x:v>311</x:v>
      </x:c>
      <x:c r="J686" s="45">
        <x:f>ROUND(E686* H686,5)</x:f>
      </x:c>
      <x:c r="K686" s="46" t="s"/>
    </x:row>
    <x:row r="687" spans="1:27">
      <x:c r="D687" s="47" t="s">
        <x:v>327</x:v>
      </x:c>
      <x:c r="E687" s="46" t="s"/>
      <x:c r="H687" s="46" t="s"/>
      <x:c r="K687" s="44">
        <x:f>SUM(J686:J686)</x:f>
      </x:c>
    </x:row>
    <x:row r="688" spans="1:27">
      <x:c r="E688" s="46" t="s"/>
      <x:c r="H688" s="46" t="s"/>
      <x:c r="K688" s="46" t="s"/>
    </x:row>
    <x:row r="689" spans="1:27">
      <x:c r="D689" s="47" t="s">
        <x:v>329</x:v>
      </x:c>
      <x:c r="E689" s="46" t="s"/>
      <x:c r="H689" s="46" t="n">
        <x:v>2.5</x:v>
      </x:c>
      <x:c r="I689" s="0" t="s">
        <x:v>330</x:v>
      </x:c>
      <x:c r="J689" s="0">
        <x:f>ROUND(H689/100*K681,5)</x:f>
      </x:c>
      <x:c r="K689" s="46" t="s"/>
    </x:row>
    <x:row r="690" spans="1:27">
      <x:c r="D690" s="47" t="s">
        <x:v>328</x:v>
      </x:c>
      <x:c r="E690" s="46" t="s"/>
      <x:c r="H690" s="46" t="s"/>
      <x:c r="K690" s="48">
        <x:f>SUM(J678:J689)</x:f>
      </x:c>
    </x:row>
    <x:row r="691" spans="1:27">
      <x:c r="D691" s="47" t="s">
        <x:v>331</x:v>
      </x:c>
      <x:c r="E691" s="46" t="s"/>
      <x:c r="H691" s="46" t="s"/>
      <x:c r="K691" s="48">
        <x:f>SUM(K690:K690)</x:f>
      </x:c>
    </x:row>
    <x:row r="693" spans="1:27" customFormat="1" ht="45" customHeight="1">
      <x:c r="A693" s="36" t="s"/>
      <x:c r="B693" s="36" t="s">
        <x:v>574</x:v>
      </x:c>
      <x:c r="C693" s="37" t="s">
        <x:v>343</x:v>
      </x:c>
      <x:c r="D693" s="38" t="s">
        <x:v>575</x:v>
      </x:c>
      <x:c r="E693" s="37" t="s"/>
      <x:c r="F693" s="37" t="s"/>
      <x:c r="G693" s="37" t="s"/>
      <x:c r="H693" s="39" t="s">
        <x:v>304</x:v>
      </x:c>
      <x:c r="I693" s="40" t="n">
        <x:v>1</x:v>
      </x:c>
      <x:c r="J693" s="41" t="s"/>
      <x:c r="K693" s="42">
        <x:f>ROUND(K704,2)</x:f>
      </x:c>
      <x:c r="L693" s="37" t="s"/>
      <x:c r="M693" s="37" t="s"/>
      <x:c r="N693" s="37" t="s"/>
      <x:c r="O693" s="37" t="s"/>
      <x:c r="P693" s="37" t="s"/>
      <x:c r="Q693" s="37" t="s"/>
      <x:c r="R693" s="37" t="s"/>
      <x:c r="S693" s="37" t="s"/>
      <x:c r="T693" s="37" t="s"/>
      <x:c r="U693" s="37" t="s"/>
      <x:c r="V693" s="37" t="s"/>
      <x:c r="W693" s="37" t="s"/>
      <x:c r="X693" s="37" t="s"/>
      <x:c r="Y693" s="37" t="s"/>
      <x:c r="Z693" s="37" t="s"/>
      <x:c r="AA693" s="37" t="s"/>
    </x:row>
    <x:row r="694" spans="1:27">
      <x:c r="B694" s="14" t="s">
        <x:v>305</x:v>
      </x:c>
    </x:row>
    <x:row r="695" spans="1:27">
      <x:c r="B695" s="0" t="s">
        <x:v>375</x:v>
      </x:c>
      <x:c r="C695" s="0" t="s">
        <x:v>307</x:v>
      </x:c>
      <x:c r="D695" s="0" t="s">
        <x:v>376</x:v>
      </x:c>
      <x:c r="E695" s="43" t="n">
        <x:v>0.014</x:v>
      </x:c>
      <x:c r="F695" s="0" t="s">
        <x:v>309</x:v>
      </x:c>
      <x:c r="G695" s="0" t="s">
        <x:v>310</x:v>
      </x:c>
      <x:c r="H695" s="44" t="n">
        <x:v>23</x:v>
      </x:c>
      <x:c r="I695" s="0" t="s">
        <x:v>311</x:v>
      </x:c>
      <x:c r="J695" s="45">
        <x:f>ROUND(E695/I693* H695,5)</x:f>
      </x:c>
      <x:c r="K695" s="46" t="s"/>
    </x:row>
    <x:row r="696" spans="1:27">
      <x:c r="B696" s="0" t="s">
        <x:v>377</x:v>
      </x:c>
      <x:c r="C696" s="0" t="s">
        <x:v>307</x:v>
      </x:c>
      <x:c r="D696" s="0" t="s">
        <x:v>378</x:v>
      </x:c>
      <x:c r="E696" s="43" t="n">
        <x:v>0.014</x:v>
      </x:c>
      <x:c r="F696" s="0" t="s">
        <x:v>309</x:v>
      </x:c>
      <x:c r="G696" s="0" t="s">
        <x:v>310</x:v>
      </x:c>
      <x:c r="H696" s="44" t="n">
        <x:v>20</x:v>
      </x:c>
      <x:c r="I696" s="0" t="s">
        <x:v>311</x:v>
      </x:c>
      <x:c r="J696" s="45">
        <x:f>ROUND(E696/I693* H696,5)</x:f>
      </x:c>
      <x:c r="K696" s="46" t="s"/>
    </x:row>
    <x:row r="697" spans="1:27">
      <x:c r="D697" s="47" t="s">
        <x:v>312</x:v>
      </x:c>
      <x:c r="E697" s="46" t="s"/>
      <x:c r="H697" s="46" t="s"/>
      <x:c r="K697" s="44">
        <x:f>SUM(J695:J696)</x:f>
      </x:c>
    </x:row>
    <x:row r="698" spans="1:27">
      <x:c r="B698" s="14" t="s">
        <x:v>317</x:v>
      </x:c>
      <x:c r="E698" s="46" t="s"/>
      <x:c r="H698" s="46" t="s"/>
      <x:c r="K698" s="46" t="s"/>
    </x:row>
    <x:row r="699" spans="1:27">
      <x:c r="B699" s="0" t="s">
        <x:v>576</x:v>
      </x:c>
      <x:c r="C699" s="0" t="s">
        <x:v>343</x:v>
      </x:c>
      <x:c r="D699" s="0" t="s">
        <x:v>577</x:v>
      </x:c>
      <x:c r="E699" s="43" t="n">
        <x:v>1</x:v>
      </x:c>
      <x:c r="G699" s="0" t="s">
        <x:v>310</x:v>
      </x:c>
      <x:c r="H699" s="44" t="n">
        <x:v>0.84</x:v>
      </x:c>
      <x:c r="I699" s="0" t="s">
        <x:v>311</x:v>
      </x:c>
      <x:c r="J699" s="45">
        <x:f>ROUND(E699* H699,5)</x:f>
      </x:c>
      <x:c r="K699" s="46" t="s"/>
    </x:row>
    <x:row r="700" spans="1:27">
      <x:c r="D700" s="47" t="s">
        <x:v>327</x:v>
      </x:c>
      <x:c r="E700" s="46" t="s"/>
      <x:c r="H700" s="46" t="s"/>
      <x:c r="K700" s="44">
        <x:f>SUM(J699:J699)</x:f>
      </x:c>
    </x:row>
    <x:row r="701" spans="1:27">
      <x:c r="E701" s="46" t="s"/>
      <x:c r="H701" s="46" t="s"/>
      <x:c r="K701" s="46" t="s"/>
    </x:row>
    <x:row r="702" spans="1:27">
      <x:c r="D702" s="47" t="s">
        <x:v>329</x:v>
      </x:c>
      <x:c r="E702" s="46" t="s"/>
      <x:c r="H702" s="46" t="n">
        <x:v>2.5</x:v>
      </x:c>
      <x:c r="I702" s="0" t="s">
        <x:v>330</x:v>
      </x:c>
      <x:c r="J702" s="0">
        <x:f>ROUND(H702/100*K697,5)</x:f>
      </x:c>
      <x:c r="K702" s="46" t="s"/>
    </x:row>
    <x:row r="703" spans="1:27">
      <x:c r="D703" s="47" t="s">
        <x:v>328</x:v>
      </x:c>
      <x:c r="E703" s="46" t="s"/>
      <x:c r="H703" s="46" t="s"/>
      <x:c r="K703" s="48">
        <x:f>SUM(J694:J702)</x:f>
      </x:c>
    </x:row>
    <x:row r="704" spans="1:27">
      <x:c r="D704" s="47" t="s">
        <x:v>331</x:v>
      </x:c>
      <x:c r="E704" s="46" t="s"/>
      <x:c r="H704" s="46" t="s"/>
      <x:c r="K704" s="48">
        <x:f>SUM(K703:K703)</x:f>
      </x:c>
    </x:row>
    <x:row r="706" spans="1:27" customFormat="1" ht="45" customHeight="1">
      <x:c r="A706" s="36" t="s"/>
      <x:c r="B706" s="36" t="s">
        <x:v>578</x:v>
      </x:c>
      <x:c r="C706" s="37" t="s">
        <x:v>343</x:v>
      </x:c>
      <x:c r="D706" s="38" t="s">
        <x:v>579</x:v>
      </x:c>
      <x:c r="E706" s="37" t="s"/>
      <x:c r="F706" s="37" t="s"/>
      <x:c r="G706" s="37" t="s"/>
      <x:c r="H706" s="39" t="s">
        <x:v>304</x:v>
      </x:c>
      <x:c r="I706" s="40" t="n">
        <x:v>1</x:v>
      </x:c>
      <x:c r="J706" s="41" t="s"/>
      <x:c r="K706" s="42">
        <x:f>ROUND(K720,2)</x:f>
      </x:c>
      <x:c r="L706" s="37" t="s"/>
      <x:c r="M706" s="37" t="s"/>
      <x:c r="N706" s="37" t="s"/>
      <x:c r="O706" s="37" t="s"/>
      <x:c r="P706" s="37" t="s"/>
      <x:c r="Q706" s="37" t="s"/>
      <x:c r="R706" s="37" t="s"/>
      <x:c r="S706" s="37" t="s"/>
      <x:c r="T706" s="37" t="s"/>
      <x:c r="U706" s="37" t="s"/>
      <x:c r="V706" s="37" t="s"/>
      <x:c r="W706" s="37" t="s"/>
      <x:c r="X706" s="37" t="s"/>
      <x:c r="Y706" s="37" t="s"/>
      <x:c r="Z706" s="37" t="s"/>
      <x:c r="AA706" s="37" t="s"/>
    </x:row>
    <x:row r="707" spans="1:27">
      <x:c r="B707" s="14" t="s">
        <x:v>305</x:v>
      </x:c>
    </x:row>
    <x:row r="708" spans="1:27">
      <x:c r="B708" s="0" t="s">
        <x:v>564</x:v>
      </x:c>
      <x:c r="C708" s="0" t="s">
        <x:v>307</x:v>
      </x:c>
      <x:c r="D708" s="0" t="s">
        <x:v>565</x:v>
      </x:c>
      <x:c r="E708" s="43" t="n">
        <x:v>0.032</x:v>
      </x:c>
      <x:c r="F708" s="0" t="s">
        <x:v>309</x:v>
      </x:c>
      <x:c r="G708" s="0" t="s">
        <x:v>310</x:v>
      </x:c>
      <x:c r="H708" s="44" t="n">
        <x:v>23.7</x:v>
      </x:c>
      <x:c r="I708" s="0" t="s">
        <x:v>311</x:v>
      </x:c>
      <x:c r="J708" s="45">
        <x:f>ROUND(E708/I706* H708,5)</x:f>
      </x:c>
      <x:c r="K708" s="46" t="s"/>
    </x:row>
    <x:row r="709" spans="1:27">
      <x:c r="B709" s="0" t="s">
        <x:v>562</x:v>
      </x:c>
      <x:c r="C709" s="0" t="s">
        <x:v>307</x:v>
      </x:c>
      <x:c r="D709" s="0" t="s">
        <x:v>563</x:v>
      </x:c>
      <x:c r="E709" s="43" t="n">
        <x:v>0.017</x:v>
      </x:c>
      <x:c r="F709" s="0" t="s">
        <x:v>309</x:v>
      </x:c>
      <x:c r="G709" s="0" t="s">
        <x:v>310</x:v>
      </x:c>
      <x:c r="H709" s="44" t="n">
        <x:v>20.1</x:v>
      </x:c>
      <x:c r="I709" s="0" t="s">
        <x:v>311</x:v>
      </x:c>
      <x:c r="J709" s="45">
        <x:f>ROUND(E709/I706* H709,5)</x:f>
      </x:c>
      <x:c r="K709" s="46" t="s"/>
    </x:row>
    <x:row r="710" spans="1:27">
      <x:c r="D710" s="47" t="s">
        <x:v>312</x:v>
      </x:c>
      <x:c r="E710" s="46" t="s"/>
      <x:c r="H710" s="46" t="s"/>
      <x:c r="K710" s="44">
        <x:f>SUM(J708:J709)</x:f>
      </x:c>
    </x:row>
    <x:row r="711" spans="1:27">
      <x:c r="B711" s="14" t="s">
        <x:v>313</x:v>
      </x:c>
      <x:c r="E711" s="46" t="s"/>
      <x:c r="H711" s="46" t="s"/>
      <x:c r="K711" s="46" t="s"/>
    </x:row>
    <x:row r="712" spans="1:27">
      <x:c r="B712" s="0" t="s">
        <x:v>566</x:v>
      </x:c>
      <x:c r="C712" s="0" t="s">
        <x:v>307</x:v>
      </x:c>
      <x:c r="D712" s="0" t="s">
        <x:v>567</x:v>
      </x:c>
      <x:c r="E712" s="43" t="n">
        <x:v>0.032</x:v>
      </x:c>
      <x:c r="F712" s="0" t="s">
        <x:v>309</x:v>
      </x:c>
      <x:c r="G712" s="0" t="s">
        <x:v>310</x:v>
      </x:c>
      <x:c r="H712" s="44" t="n">
        <x:v>3.12</x:v>
      </x:c>
      <x:c r="I712" s="0" t="s">
        <x:v>311</x:v>
      </x:c>
      <x:c r="J712" s="45">
        <x:f>ROUND(E712/I706* H712,5)</x:f>
      </x:c>
      <x:c r="K712" s="46" t="s"/>
    </x:row>
    <x:row r="713" spans="1:27">
      <x:c r="D713" s="47" t="s">
        <x:v>316</x:v>
      </x:c>
      <x:c r="E713" s="46" t="s"/>
      <x:c r="H713" s="46" t="s"/>
      <x:c r="K713" s="44">
        <x:f>SUM(J712:J712)</x:f>
      </x:c>
    </x:row>
    <x:row r="714" spans="1:27">
      <x:c r="B714" s="14" t="s">
        <x:v>317</x:v>
      </x:c>
      <x:c r="E714" s="46" t="s"/>
      <x:c r="H714" s="46" t="s"/>
      <x:c r="K714" s="46" t="s"/>
    </x:row>
    <x:row r="715" spans="1:27">
      <x:c r="B715" s="0" t="s">
        <x:v>568</x:v>
      </x:c>
      <x:c r="C715" s="0" t="s">
        <x:v>343</x:v>
      </x:c>
      <x:c r="D715" s="0" t="s">
        <x:v>569</x:v>
      </x:c>
      <x:c r="E715" s="43" t="n">
        <x:v>1</x:v>
      </x:c>
      <x:c r="G715" s="0" t="s">
        <x:v>310</x:v>
      </x:c>
      <x:c r="H715" s="44" t="n">
        <x:v>0.93</x:v>
      </x:c>
      <x:c r="I715" s="0" t="s">
        <x:v>311</x:v>
      </x:c>
      <x:c r="J715" s="45">
        <x:f>ROUND(E715* H715,5)</x:f>
      </x:c>
      <x:c r="K715" s="46" t="s"/>
    </x:row>
    <x:row r="716" spans="1:27">
      <x:c r="D716" s="47" t="s">
        <x:v>327</x:v>
      </x:c>
      <x:c r="E716" s="46" t="s"/>
      <x:c r="H716" s="46" t="s"/>
      <x:c r="K716" s="44">
        <x:f>SUM(J715:J715)</x:f>
      </x:c>
    </x:row>
    <x:row r="717" spans="1:27">
      <x:c r="E717" s="46" t="s"/>
      <x:c r="H717" s="46" t="s"/>
      <x:c r="K717" s="46" t="s"/>
    </x:row>
    <x:row r="718" spans="1:27">
      <x:c r="D718" s="47" t="s">
        <x:v>329</x:v>
      </x:c>
      <x:c r="E718" s="46" t="s"/>
      <x:c r="H718" s="46" t="n">
        <x:v>2.5</x:v>
      </x:c>
      <x:c r="I718" s="0" t="s">
        <x:v>330</x:v>
      </x:c>
      <x:c r="J718" s="0">
        <x:f>ROUND(H718/100*K710,5)</x:f>
      </x:c>
      <x:c r="K718" s="46" t="s"/>
    </x:row>
    <x:row r="719" spans="1:27">
      <x:c r="D719" s="47" t="s">
        <x:v>328</x:v>
      </x:c>
      <x:c r="E719" s="46" t="s"/>
      <x:c r="H719" s="46" t="s"/>
      <x:c r="K719" s="48">
        <x:f>SUM(J707:J718)</x:f>
      </x:c>
    </x:row>
    <x:row r="720" spans="1:27">
      <x:c r="D720" s="47" t="s">
        <x:v>331</x:v>
      </x:c>
      <x:c r="E720" s="46" t="s"/>
      <x:c r="H720" s="46" t="s"/>
      <x:c r="K720" s="48">
        <x:f>SUM(K719:K719)</x:f>
      </x:c>
    </x:row>
    <x:row r="722" spans="1:27" customFormat="1" ht="45" customHeight="1">
      <x:c r="A722" s="36" t="s"/>
      <x:c r="B722" s="36" t="s">
        <x:v>580</x:v>
      </x:c>
      <x:c r="C722" s="37" t="s">
        <x:v>343</x:v>
      </x:c>
      <x:c r="D722" s="38" t="s">
        <x:v>581</x:v>
      </x:c>
      <x:c r="E722" s="37" t="s"/>
      <x:c r="F722" s="37" t="s"/>
      <x:c r="G722" s="37" t="s"/>
      <x:c r="H722" s="39" t="s">
        <x:v>304</x:v>
      </x:c>
      <x:c r="I722" s="40" t="n">
        <x:v>1</x:v>
      </x:c>
      <x:c r="J722" s="41" t="s"/>
      <x:c r="K722" s="42">
        <x:f>ROUND(K736,2)</x:f>
      </x:c>
      <x:c r="L722" s="37" t="s"/>
      <x:c r="M722" s="37" t="s"/>
      <x:c r="N722" s="37" t="s"/>
      <x:c r="O722" s="37" t="s"/>
      <x:c r="P722" s="37" t="s"/>
      <x:c r="Q722" s="37" t="s"/>
      <x:c r="R722" s="37" t="s"/>
      <x:c r="S722" s="37" t="s"/>
      <x:c r="T722" s="37" t="s"/>
      <x:c r="U722" s="37" t="s"/>
      <x:c r="V722" s="37" t="s"/>
      <x:c r="W722" s="37" t="s"/>
      <x:c r="X722" s="37" t="s"/>
      <x:c r="Y722" s="37" t="s"/>
      <x:c r="Z722" s="37" t="s"/>
      <x:c r="AA722" s="37" t="s"/>
    </x:row>
    <x:row r="723" spans="1:27">
      <x:c r="B723" s="14" t="s">
        <x:v>305</x:v>
      </x:c>
    </x:row>
    <x:row r="724" spans="1:27">
      <x:c r="B724" s="0" t="s">
        <x:v>564</x:v>
      </x:c>
      <x:c r="C724" s="0" t="s">
        <x:v>307</x:v>
      </x:c>
      <x:c r="D724" s="0" t="s">
        <x:v>565</x:v>
      </x:c>
      <x:c r="E724" s="43" t="n">
        <x:v>0.05</x:v>
      </x:c>
      <x:c r="F724" s="0" t="s">
        <x:v>309</x:v>
      </x:c>
      <x:c r="G724" s="0" t="s">
        <x:v>310</x:v>
      </x:c>
      <x:c r="H724" s="44" t="n">
        <x:v>23.7</x:v>
      </x:c>
      <x:c r="I724" s="0" t="s">
        <x:v>311</x:v>
      </x:c>
      <x:c r="J724" s="45">
        <x:f>ROUND(E724/I722* H724,5)</x:f>
      </x:c>
      <x:c r="K724" s="46" t="s"/>
    </x:row>
    <x:row r="725" spans="1:27">
      <x:c r="B725" s="0" t="s">
        <x:v>562</x:v>
      </x:c>
      <x:c r="C725" s="0" t="s">
        <x:v>307</x:v>
      </x:c>
      <x:c r="D725" s="0" t="s">
        <x:v>563</x:v>
      </x:c>
      <x:c r="E725" s="43" t="n">
        <x:v>0.05</x:v>
      </x:c>
      <x:c r="F725" s="0" t="s">
        <x:v>309</x:v>
      </x:c>
      <x:c r="G725" s="0" t="s">
        <x:v>310</x:v>
      </x:c>
      <x:c r="H725" s="44" t="n">
        <x:v>20.1</x:v>
      </x:c>
      <x:c r="I725" s="0" t="s">
        <x:v>311</x:v>
      </x:c>
      <x:c r="J725" s="45">
        <x:f>ROUND(E725/I722* H725,5)</x:f>
      </x:c>
      <x:c r="K725" s="46" t="s"/>
    </x:row>
    <x:row r="726" spans="1:27">
      <x:c r="D726" s="47" t="s">
        <x:v>312</x:v>
      </x:c>
      <x:c r="E726" s="46" t="s"/>
      <x:c r="H726" s="46" t="s"/>
      <x:c r="K726" s="44">
        <x:f>SUM(J724:J725)</x:f>
      </x:c>
    </x:row>
    <x:row r="727" spans="1:27">
      <x:c r="B727" s="14" t="s">
        <x:v>313</x:v>
      </x:c>
      <x:c r="E727" s="46" t="s"/>
      <x:c r="H727" s="46" t="s"/>
      <x:c r="K727" s="46" t="s"/>
    </x:row>
    <x:row r="728" spans="1:27">
      <x:c r="B728" s="0" t="s">
        <x:v>566</x:v>
      </x:c>
      <x:c r="C728" s="0" t="s">
        <x:v>307</x:v>
      </x:c>
      <x:c r="D728" s="0" t="s">
        <x:v>567</x:v>
      </x:c>
      <x:c r="E728" s="43" t="n">
        <x:v>0.05</x:v>
      </x:c>
      <x:c r="F728" s="0" t="s">
        <x:v>309</x:v>
      </x:c>
      <x:c r="G728" s="0" t="s">
        <x:v>310</x:v>
      </x:c>
      <x:c r="H728" s="44" t="n">
        <x:v>3.12</x:v>
      </x:c>
      <x:c r="I728" s="0" t="s">
        <x:v>311</x:v>
      </x:c>
      <x:c r="J728" s="45">
        <x:f>ROUND(E728/I722* H728,5)</x:f>
      </x:c>
      <x:c r="K728" s="46" t="s"/>
    </x:row>
    <x:row r="729" spans="1:27">
      <x:c r="D729" s="47" t="s">
        <x:v>316</x:v>
      </x:c>
      <x:c r="E729" s="46" t="s"/>
      <x:c r="H729" s="46" t="s"/>
      <x:c r="K729" s="44">
        <x:f>SUM(J728:J728)</x:f>
      </x:c>
    </x:row>
    <x:row r="730" spans="1:27">
      <x:c r="B730" s="14" t="s">
        <x:v>317</x:v>
      </x:c>
      <x:c r="E730" s="46" t="s"/>
      <x:c r="H730" s="46" t="s"/>
      <x:c r="K730" s="46" t="s"/>
    </x:row>
    <x:row r="731" spans="1:27">
      <x:c r="B731" s="0" t="s">
        <x:v>582</x:v>
      </x:c>
      <x:c r="C731" s="0" t="s">
        <x:v>343</x:v>
      </x:c>
      <x:c r="D731" s="0" t="s">
        <x:v>583</x:v>
      </x:c>
      <x:c r="E731" s="43" t="n">
        <x:v>1</x:v>
      </x:c>
      <x:c r="G731" s="0" t="s">
        <x:v>310</x:v>
      </x:c>
      <x:c r="H731" s="44" t="n">
        <x:v>1.19</x:v>
      </x:c>
      <x:c r="I731" s="0" t="s">
        <x:v>311</x:v>
      </x:c>
      <x:c r="J731" s="45">
        <x:f>ROUND(E731* H731,5)</x:f>
      </x:c>
      <x:c r="K731" s="46" t="s"/>
    </x:row>
    <x:row r="732" spans="1:27">
      <x:c r="D732" s="47" t="s">
        <x:v>327</x:v>
      </x:c>
      <x:c r="E732" s="46" t="s"/>
      <x:c r="H732" s="46" t="s"/>
      <x:c r="K732" s="44">
        <x:f>SUM(J731:J731)</x:f>
      </x:c>
    </x:row>
    <x:row r="733" spans="1:27">
      <x:c r="E733" s="46" t="s"/>
      <x:c r="H733" s="46" t="s"/>
      <x:c r="K733" s="46" t="s"/>
    </x:row>
    <x:row r="734" spans="1:27">
      <x:c r="D734" s="47" t="s">
        <x:v>329</x:v>
      </x:c>
      <x:c r="E734" s="46" t="s"/>
      <x:c r="H734" s="46" t="n">
        <x:v>1.5</x:v>
      </x:c>
      <x:c r="I734" s="0" t="s">
        <x:v>330</x:v>
      </x:c>
      <x:c r="J734" s="0">
        <x:f>ROUND(H734/100*K726,5)</x:f>
      </x:c>
      <x:c r="K734" s="46" t="s"/>
    </x:row>
    <x:row r="735" spans="1:27">
      <x:c r="D735" s="47" t="s">
        <x:v>328</x:v>
      </x:c>
      <x:c r="E735" s="46" t="s"/>
      <x:c r="H735" s="46" t="s"/>
      <x:c r="K735" s="48">
        <x:f>SUM(J723:J734)</x:f>
      </x:c>
    </x:row>
    <x:row r="736" spans="1:27">
      <x:c r="D736" s="47" t="s">
        <x:v>331</x:v>
      </x:c>
      <x:c r="E736" s="46" t="s"/>
      <x:c r="H736" s="46" t="s"/>
      <x:c r="K736" s="48">
        <x:f>SUM(K735:K735)</x:f>
      </x:c>
    </x:row>
    <x:row r="738" spans="1:27" customFormat="1" ht="45" customHeight="1">
      <x:c r="A738" s="36" t="s"/>
      <x:c r="B738" s="36" t="s">
        <x:v>584</x:v>
      </x:c>
      <x:c r="C738" s="37" t="s">
        <x:v>90</x:v>
      </x:c>
      <x:c r="D738" s="38" t="s">
        <x:v>585</x:v>
      </x:c>
      <x:c r="E738" s="37" t="s"/>
      <x:c r="F738" s="37" t="s"/>
      <x:c r="G738" s="37" t="s"/>
      <x:c r="H738" s="39" t="s">
        <x:v>304</x:v>
      </x:c>
      <x:c r="I738" s="40" t="n">
        <x:v>1</x:v>
      </x:c>
      <x:c r="J738" s="41" t="s"/>
      <x:c r="K738" s="42">
        <x:f>ROUND(K749,2)</x:f>
      </x:c>
      <x:c r="L738" s="37" t="s"/>
      <x:c r="M738" s="37" t="s"/>
      <x:c r="N738" s="37" t="s"/>
      <x:c r="O738" s="37" t="s"/>
      <x:c r="P738" s="37" t="s"/>
      <x:c r="Q738" s="37" t="s"/>
      <x:c r="R738" s="37" t="s"/>
      <x:c r="S738" s="37" t="s"/>
      <x:c r="T738" s="37" t="s"/>
      <x:c r="U738" s="37" t="s"/>
      <x:c r="V738" s="37" t="s"/>
      <x:c r="W738" s="37" t="s"/>
      <x:c r="X738" s="37" t="s"/>
      <x:c r="Y738" s="37" t="s"/>
      <x:c r="Z738" s="37" t="s"/>
      <x:c r="AA738" s="37" t="s"/>
    </x:row>
    <x:row r="739" spans="1:27">
      <x:c r="B739" s="14" t="s">
        <x:v>305</x:v>
      </x:c>
    </x:row>
    <x:row r="740" spans="1:27">
      <x:c r="B740" s="0" t="s">
        <x:v>375</x:v>
      </x:c>
      <x:c r="C740" s="0" t="s">
        <x:v>307</x:v>
      </x:c>
      <x:c r="D740" s="0" t="s">
        <x:v>376</x:v>
      </x:c>
      <x:c r="E740" s="43" t="n">
        <x:v>0.246</x:v>
      </x:c>
      <x:c r="F740" s="0" t="s">
        <x:v>309</x:v>
      </x:c>
      <x:c r="G740" s="0" t="s">
        <x:v>310</x:v>
      </x:c>
      <x:c r="H740" s="44" t="n">
        <x:v>23</x:v>
      </x:c>
      <x:c r="I740" s="0" t="s">
        <x:v>311</x:v>
      </x:c>
      <x:c r="J740" s="45">
        <x:f>ROUND(E740/I738* H740,5)</x:f>
      </x:c>
      <x:c r="K740" s="46" t="s"/>
    </x:row>
    <x:row r="741" spans="1:27">
      <x:c r="B741" s="0" t="s">
        <x:v>377</x:v>
      </x:c>
      <x:c r="C741" s="0" t="s">
        <x:v>307</x:v>
      </x:c>
      <x:c r="D741" s="0" t="s">
        <x:v>378</x:v>
      </x:c>
      <x:c r="E741" s="43" t="n">
        <x:v>0.984</x:v>
      </x:c>
      <x:c r="F741" s="0" t="s">
        <x:v>309</x:v>
      </x:c>
      <x:c r="G741" s="0" t="s">
        <x:v>310</x:v>
      </x:c>
      <x:c r="H741" s="44" t="n">
        <x:v>20</x:v>
      </x:c>
      <x:c r="I741" s="0" t="s">
        <x:v>311</x:v>
      </x:c>
      <x:c r="J741" s="45">
        <x:f>ROUND(E741/I738* H741,5)</x:f>
      </x:c>
      <x:c r="K741" s="46" t="s"/>
    </x:row>
    <x:row r="742" spans="1:27">
      <x:c r="D742" s="47" t="s">
        <x:v>312</x:v>
      </x:c>
      <x:c r="E742" s="46" t="s"/>
      <x:c r="H742" s="46" t="s"/>
      <x:c r="K742" s="44">
        <x:f>SUM(J740:J741)</x:f>
      </x:c>
    </x:row>
    <x:row r="743" spans="1:27">
      <x:c r="B743" s="14" t="s">
        <x:v>317</x:v>
      </x:c>
      <x:c r="E743" s="46" t="s"/>
      <x:c r="H743" s="46" t="s"/>
      <x:c r="K743" s="46" t="s"/>
    </x:row>
    <x:row r="744" spans="1:27">
      <x:c r="B744" s="0" t="s">
        <x:v>586</x:v>
      </x:c>
      <x:c r="C744" s="0" t="s">
        <x:v>90</x:v>
      </x:c>
      <x:c r="D744" s="0" t="s">
        <x:v>587</x:v>
      </x:c>
      <x:c r="E744" s="43" t="n">
        <x:v>1.05</x:v>
      </x:c>
      <x:c r="G744" s="0" t="s">
        <x:v>310</x:v>
      </x:c>
      <x:c r="H744" s="44" t="n">
        <x:v>65.29</x:v>
      </x:c>
      <x:c r="I744" s="0" t="s">
        <x:v>311</x:v>
      </x:c>
      <x:c r="J744" s="45">
        <x:f>ROUND(E744* H744,5)</x:f>
      </x:c>
      <x:c r="K744" s="46" t="s"/>
    </x:row>
    <x:row r="745" spans="1:27">
      <x:c r="D745" s="47" t="s">
        <x:v>327</x:v>
      </x:c>
      <x:c r="E745" s="46" t="s"/>
      <x:c r="H745" s="46" t="s"/>
      <x:c r="K745" s="44">
        <x:f>SUM(J744:J744)</x:f>
      </x:c>
    </x:row>
    <x:row r="746" spans="1:27">
      <x:c r="E746" s="46" t="s"/>
      <x:c r="H746" s="46" t="s"/>
      <x:c r="K746" s="46" t="s"/>
    </x:row>
    <x:row r="747" spans="1:27">
      <x:c r="D747" s="47" t="s">
        <x:v>329</x:v>
      </x:c>
      <x:c r="E747" s="46" t="s"/>
      <x:c r="H747" s="46" t="n">
        <x:v>2.5</x:v>
      </x:c>
      <x:c r="I747" s="0" t="s">
        <x:v>330</x:v>
      </x:c>
      <x:c r="J747" s="0">
        <x:f>ROUND(H747/100*K742,5)</x:f>
      </x:c>
      <x:c r="K747" s="46" t="s"/>
    </x:row>
    <x:row r="748" spans="1:27">
      <x:c r="D748" s="47" t="s">
        <x:v>328</x:v>
      </x:c>
      <x:c r="E748" s="46" t="s"/>
      <x:c r="H748" s="46" t="s"/>
      <x:c r="K748" s="48">
        <x:f>SUM(J739:J747)</x:f>
      </x:c>
    </x:row>
    <x:row r="749" spans="1:27">
      <x:c r="D749" s="47" t="s">
        <x:v>331</x:v>
      </x:c>
      <x:c r="E749" s="46" t="s"/>
      <x:c r="H749" s="46" t="s"/>
      <x:c r="K749" s="48">
        <x:f>SUM(K748:K748)</x:f>
      </x:c>
    </x:row>
    <x:row r="751" spans="1:27" customFormat="1" ht="45" customHeight="1">
      <x:c r="A751" s="36" t="s"/>
      <x:c r="B751" s="36" t="s">
        <x:v>588</x:v>
      </x:c>
      <x:c r="C751" s="37" t="s">
        <x:v>90</x:v>
      </x:c>
      <x:c r="D751" s="38" t="s">
        <x:v>589</x:v>
      </x:c>
      <x:c r="E751" s="37" t="s"/>
      <x:c r="F751" s="37" t="s"/>
      <x:c r="G751" s="37" t="s"/>
      <x:c r="H751" s="39" t="s">
        <x:v>304</x:v>
      </x:c>
      <x:c r="I751" s="40" t="n">
        <x:v>1</x:v>
      </x:c>
      <x:c r="J751" s="41" t="s"/>
      <x:c r="K751" s="42">
        <x:f>ROUND(K764,2)</x:f>
      </x:c>
      <x:c r="L751" s="37" t="s"/>
      <x:c r="M751" s="37" t="s"/>
      <x:c r="N751" s="37" t="s"/>
      <x:c r="O751" s="37" t="s"/>
      <x:c r="P751" s="37" t="s"/>
      <x:c r="Q751" s="37" t="s"/>
      <x:c r="R751" s="37" t="s"/>
      <x:c r="S751" s="37" t="s"/>
      <x:c r="T751" s="37" t="s"/>
      <x:c r="U751" s="37" t="s"/>
      <x:c r="V751" s="37" t="s"/>
      <x:c r="W751" s="37" t="s"/>
      <x:c r="X751" s="37" t="s"/>
      <x:c r="Y751" s="37" t="s"/>
      <x:c r="Z751" s="37" t="s"/>
      <x:c r="AA751" s="37" t="s"/>
    </x:row>
    <x:row r="752" spans="1:27">
      <x:c r="B752" s="14" t="s">
        <x:v>305</x:v>
      </x:c>
    </x:row>
    <x:row r="753" spans="1:27">
      <x:c r="B753" s="0" t="s">
        <x:v>377</x:v>
      </x:c>
      <x:c r="C753" s="0" t="s">
        <x:v>307</x:v>
      </x:c>
      <x:c r="D753" s="0" t="s">
        <x:v>378</x:v>
      </x:c>
      <x:c r="E753" s="43" t="n">
        <x:v>0.276</x:v>
      </x:c>
      <x:c r="F753" s="0" t="s">
        <x:v>309</x:v>
      </x:c>
      <x:c r="G753" s="0" t="s">
        <x:v>310</x:v>
      </x:c>
      <x:c r="H753" s="44" t="n">
        <x:v>20</x:v>
      </x:c>
      <x:c r="I753" s="0" t="s">
        <x:v>311</x:v>
      </x:c>
      <x:c r="J753" s="45">
        <x:f>ROUND(E753/I751* H753,5)</x:f>
      </x:c>
      <x:c r="K753" s="46" t="s"/>
    </x:row>
    <x:row r="754" spans="1:27">
      <x:c r="D754" s="47" t="s">
        <x:v>312</x:v>
      </x:c>
      <x:c r="E754" s="46" t="s"/>
      <x:c r="H754" s="46" t="s"/>
      <x:c r="K754" s="44">
        <x:f>SUM(J753:J753)</x:f>
      </x:c>
    </x:row>
    <x:row r="755" spans="1:27">
      <x:c r="B755" s="14" t="s">
        <x:v>313</x:v>
      </x:c>
      <x:c r="E755" s="46" t="s"/>
      <x:c r="H755" s="46" t="s"/>
      <x:c r="K755" s="46" t="s"/>
    </x:row>
    <x:row r="756" spans="1:27">
      <x:c r="B756" s="0" t="s">
        <x:v>590</x:v>
      </x:c>
      <x:c r="C756" s="0" t="s">
        <x:v>307</x:v>
      </x:c>
      <x:c r="D756" s="0" t="s">
        <x:v>591</x:v>
      </x:c>
      <x:c r="E756" s="43" t="n">
        <x:v>0.115</x:v>
      </x:c>
      <x:c r="F756" s="0" t="s">
        <x:v>309</x:v>
      </x:c>
      <x:c r="G756" s="0" t="s">
        <x:v>310</x:v>
      </x:c>
      <x:c r="H756" s="44" t="n">
        <x:v>155.18</x:v>
      </x:c>
      <x:c r="I756" s="0" t="s">
        <x:v>311</x:v>
      </x:c>
      <x:c r="J756" s="45">
        <x:f>ROUND(E756/I751* H756,5)</x:f>
      </x:c>
      <x:c r="K756" s="46" t="s"/>
    </x:row>
    <x:row r="757" spans="1:27">
      <x:c r="D757" s="47" t="s">
        <x:v>316</x:v>
      </x:c>
      <x:c r="E757" s="46" t="s"/>
      <x:c r="H757" s="46" t="s"/>
      <x:c r="K757" s="44">
        <x:f>SUM(J756:J756)</x:f>
      </x:c>
    </x:row>
    <x:row r="758" spans="1:27">
      <x:c r="B758" s="14" t="s">
        <x:v>317</x:v>
      </x:c>
      <x:c r="E758" s="46" t="s"/>
      <x:c r="H758" s="46" t="s"/>
      <x:c r="K758" s="46" t="s"/>
    </x:row>
    <x:row r="759" spans="1:27">
      <x:c r="B759" s="0" t="s">
        <x:v>592</x:v>
      </x:c>
      <x:c r="C759" s="0" t="s">
        <x:v>90</x:v>
      </x:c>
      <x:c r="D759" s="0" t="s">
        <x:v>593</x:v>
      </x:c>
      <x:c r="E759" s="43" t="n">
        <x:v>1.02</x:v>
      </x:c>
      <x:c r="G759" s="0" t="s">
        <x:v>310</x:v>
      </x:c>
      <x:c r="H759" s="44" t="n">
        <x:v>68.27</x:v>
      </x:c>
      <x:c r="I759" s="0" t="s">
        <x:v>311</x:v>
      </x:c>
      <x:c r="J759" s="45">
        <x:f>ROUND(E759* H759,5)</x:f>
      </x:c>
      <x:c r="K759" s="46" t="s"/>
    </x:row>
    <x:row r="760" spans="1:27">
      <x:c r="D760" s="47" t="s">
        <x:v>327</x:v>
      </x:c>
      <x:c r="E760" s="46" t="s"/>
      <x:c r="H760" s="46" t="s"/>
      <x:c r="K760" s="44">
        <x:f>SUM(J759:J759)</x:f>
      </x:c>
    </x:row>
    <x:row r="761" spans="1:27">
      <x:c r="E761" s="46" t="s"/>
      <x:c r="H761" s="46" t="s"/>
      <x:c r="K761" s="46" t="s"/>
    </x:row>
    <x:row r="762" spans="1:27">
      <x:c r="D762" s="47" t="s">
        <x:v>329</x:v>
      </x:c>
      <x:c r="E762" s="46" t="s"/>
      <x:c r="H762" s="46" t="n">
        <x:v>2.5</x:v>
      </x:c>
      <x:c r="I762" s="0" t="s">
        <x:v>330</x:v>
      </x:c>
      <x:c r="J762" s="0">
        <x:f>ROUND(H762/100*K754,5)</x:f>
      </x:c>
      <x:c r="K762" s="46" t="s"/>
    </x:row>
    <x:row r="763" spans="1:27">
      <x:c r="D763" s="47" t="s">
        <x:v>328</x:v>
      </x:c>
      <x:c r="E763" s="46" t="s"/>
      <x:c r="H763" s="46" t="s"/>
      <x:c r="K763" s="48">
        <x:f>SUM(J752:J762)</x:f>
      </x:c>
    </x:row>
    <x:row r="764" spans="1:27">
      <x:c r="D764" s="47" t="s">
        <x:v>331</x:v>
      </x:c>
      <x:c r="E764" s="46" t="s"/>
      <x:c r="H764" s="46" t="s"/>
      <x:c r="K764" s="48">
        <x:f>SUM(K763:K763)</x:f>
      </x:c>
    </x:row>
    <x:row r="766" spans="1:27" customFormat="1" ht="45" customHeight="1">
      <x:c r="A766" s="36" t="s"/>
      <x:c r="B766" s="36" t="s">
        <x:v>594</x:v>
      </x:c>
      <x:c r="C766" s="37" t="s">
        <x:v>90</x:v>
      </x:c>
      <x:c r="D766" s="38" t="s">
        <x:v>595</x:v>
      </x:c>
      <x:c r="E766" s="37" t="s"/>
      <x:c r="F766" s="37" t="s"/>
      <x:c r="G766" s="37" t="s"/>
      <x:c r="H766" s="39" t="s">
        <x:v>304</x:v>
      </x:c>
      <x:c r="I766" s="40" t="n">
        <x:v>1</x:v>
      </x:c>
      <x:c r="J766" s="41" t="s"/>
      <x:c r="K766" s="42">
        <x:f>ROUND(K777,2)</x:f>
      </x:c>
      <x:c r="L766" s="37" t="s"/>
      <x:c r="M766" s="37" t="s"/>
      <x:c r="N766" s="37" t="s"/>
      <x:c r="O766" s="37" t="s"/>
      <x:c r="P766" s="37" t="s"/>
      <x:c r="Q766" s="37" t="s"/>
      <x:c r="R766" s="37" t="s"/>
      <x:c r="S766" s="37" t="s"/>
      <x:c r="T766" s="37" t="s"/>
      <x:c r="U766" s="37" t="s"/>
      <x:c r="V766" s="37" t="s"/>
      <x:c r="W766" s="37" t="s"/>
      <x:c r="X766" s="37" t="s"/>
      <x:c r="Y766" s="37" t="s"/>
      <x:c r="Z766" s="37" t="s"/>
      <x:c r="AA766" s="37" t="s"/>
    </x:row>
    <x:row r="767" spans="1:27">
      <x:c r="B767" s="14" t="s">
        <x:v>305</x:v>
      </x:c>
    </x:row>
    <x:row r="768" spans="1:27">
      <x:c r="B768" s="0" t="s">
        <x:v>377</x:v>
      </x:c>
      <x:c r="C768" s="0" t="s">
        <x:v>307</x:v>
      </x:c>
      <x:c r="D768" s="0" t="s">
        <x:v>378</x:v>
      </x:c>
      <x:c r="E768" s="43" t="n">
        <x:v>2.052</x:v>
      </x:c>
      <x:c r="F768" s="0" t="s">
        <x:v>309</x:v>
      </x:c>
      <x:c r="G768" s="0" t="s">
        <x:v>310</x:v>
      </x:c>
      <x:c r="H768" s="44" t="n">
        <x:v>20</x:v>
      </x:c>
      <x:c r="I768" s="0" t="s">
        <x:v>311</x:v>
      </x:c>
      <x:c r="J768" s="45">
        <x:f>ROUND(E768/I766* H768,5)</x:f>
      </x:c>
      <x:c r="K768" s="46" t="s"/>
    </x:row>
    <x:row r="769" spans="1:27">
      <x:c r="B769" s="0" t="s">
        <x:v>375</x:v>
      </x:c>
      <x:c r="C769" s="0" t="s">
        <x:v>307</x:v>
      </x:c>
      <x:c r="D769" s="0" t="s">
        <x:v>376</x:v>
      </x:c>
      <x:c r="E769" s="43" t="n">
        <x:v>0.513</x:v>
      </x:c>
      <x:c r="F769" s="0" t="s">
        <x:v>309</x:v>
      </x:c>
      <x:c r="G769" s="0" t="s">
        <x:v>310</x:v>
      </x:c>
      <x:c r="H769" s="44" t="n">
        <x:v>23</x:v>
      </x:c>
      <x:c r="I769" s="0" t="s">
        <x:v>311</x:v>
      </x:c>
      <x:c r="J769" s="45">
        <x:f>ROUND(E769/I766* H769,5)</x:f>
      </x:c>
      <x:c r="K769" s="46" t="s"/>
    </x:row>
    <x:row r="770" spans="1:27">
      <x:c r="D770" s="47" t="s">
        <x:v>312</x:v>
      </x:c>
      <x:c r="E770" s="46" t="s"/>
      <x:c r="H770" s="46" t="s"/>
      <x:c r="K770" s="44">
        <x:f>SUM(J768:J769)</x:f>
      </x:c>
    </x:row>
    <x:row r="771" spans="1:27">
      <x:c r="B771" s="14" t="s">
        <x:v>317</x:v>
      </x:c>
      <x:c r="E771" s="46" t="s"/>
      <x:c r="H771" s="46" t="s"/>
      <x:c r="K771" s="46" t="s"/>
    </x:row>
    <x:row r="772" spans="1:27">
      <x:c r="B772" s="0" t="s">
        <x:v>596</x:v>
      </x:c>
      <x:c r="C772" s="0" t="s">
        <x:v>90</x:v>
      </x:c>
      <x:c r="D772" s="0" t="s">
        <x:v>597</x:v>
      </x:c>
      <x:c r="E772" s="43" t="n">
        <x:v>1.05</x:v>
      </x:c>
      <x:c r="G772" s="0" t="s">
        <x:v>310</x:v>
      </x:c>
      <x:c r="H772" s="44" t="n">
        <x:v>67.74</x:v>
      </x:c>
      <x:c r="I772" s="0" t="s">
        <x:v>311</x:v>
      </x:c>
      <x:c r="J772" s="45">
        <x:f>ROUND(E772* H772,5)</x:f>
      </x:c>
      <x:c r="K772" s="46" t="s"/>
    </x:row>
    <x:row r="773" spans="1:27">
      <x:c r="D773" s="47" t="s">
        <x:v>327</x:v>
      </x:c>
      <x:c r="E773" s="46" t="s"/>
      <x:c r="H773" s="46" t="s"/>
      <x:c r="K773" s="44">
        <x:f>SUM(J772:J772)</x:f>
      </x:c>
    </x:row>
    <x:row r="774" spans="1:27">
      <x:c r="E774" s="46" t="s"/>
      <x:c r="H774" s="46" t="s"/>
      <x:c r="K774" s="46" t="s"/>
    </x:row>
    <x:row r="775" spans="1:27">
      <x:c r="D775" s="47" t="s">
        <x:v>329</x:v>
      </x:c>
      <x:c r="E775" s="46" t="s"/>
      <x:c r="H775" s="46" t="n">
        <x:v>2.5</x:v>
      </x:c>
      <x:c r="I775" s="0" t="s">
        <x:v>330</x:v>
      </x:c>
      <x:c r="J775" s="0">
        <x:f>ROUND(H775/100*K770,5)</x:f>
      </x:c>
      <x:c r="K775" s="46" t="s"/>
    </x:row>
    <x:row r="776" spans="1:27">
      <x:c r="D776" s="47" t="s">
        <x:v>328</x:v>
      </x:c>
      <x:c r="E776" s="46" t="s"/>
      <x:c r="H776" s="46" t="s"/>
      <x:c r="K776" s="48">
        <x:f>SUM(J767:J775)</x:f>
      </x:c>
    </x:row>
    <x:row r="777" spans="1:27">
      <x:c r="D777" s="47" t="s">
        <x:v>331</x:v>
      </x:c>
      <x:c r="E777" s="46" t="s"/>
      <x:c r="H777" s="46" t="s"/>
      <x:c r="K777" s="48">
        <x:f>SUM(K776:K776)</x:f>
      </x:c>
    </x:row>
    <x:row r="779" spans="1:27" customFormat="1" ht="45" customHeight="1">
      <x:c r="A779" s="36" t="s"/>
      <x:c r="B779" s="36" t="s">
        <x:v>598</x:v>
      </x:c>
      <x:c r="C779" s="37" t="s">
        <x:v>343</x:v>
      </x:c>
      <x:c r="D779" s="38" t="s">
        <x:v>599</x:v>
      </x:c>
      <x:c r="E779" s="37" t="s"/>
      <x:c r="F779" s="37" t="s"/>
      <x:c r="G779" s="37" t="s"/>
      <x:c r="H779" s="39" t="s">
        <x:v>304</x:v>
      </x:c>
      <x:c r="I779" s="40" t="n">
        <x:v>1</x:v>
      </x:c>
      <x:c r="J779" s="41" t="s"/>
      <x:c r="K779" s="42">
        <x:f>ROUND(K793,2)</x:f>
      </x:c>
      <x:c r="L779" s="37" t="s"/>
      <x:c r="M779" s="37" t="s"/>
      <x:c r="N779" s="37" t="s"/>
      <x:c r="O779" s="37" t="s"/>
      <x:c r="P779" s="37" t="s"/>
      <x:c r="Q779" s="37" t="s"/>
      <x:c r="R779" s="37" t="s"/>
      <x:c r="S779" s="37" t="s"/>
      <x:c r="T779" s="37" t="s"/>
      <x:c r="U779" s="37" t="s"/>
      <x:c r="V779" s="37" t="s"/>
      <x:c r="W779" s="37" t="s"/>
      <x:c r="X779" s="37" t="s"/>
      <x:c r="Y779" s="37" t="s"/>
      <x:c r="Z779" s="37" t="s"/>
      <x:c r="AA779" s="37" t="s"/>
    </x:row>
    <x:row r="780" spans="1:27">
      <x:c r="B780" s="14" t="s">
        <x:v>305</x:v>
      </x:c>
    </x:row>
    <x:row r="781" spans="1:27">
      <x:c r="B781" s="0" t="s">
        <x:v>363</x:v>
      </x:c>
      <x:c r="C781" s="0" t="s">
        <x:v>307</x:v>
      </x:c>
      <x:c r="D781" s="0" t="s">
        <x:v>364</x:v>
      </x:c>
      <x:c r="E781" s="43" t="n">
        <x:v>0.01</x:v>
      </x:c>
      <x:c r="F781" s="0" t="s">
        <x:v>309</x:v>
      </x:c>
      <x:c r="G781" s="0" t="s">
        <x:v>310</x:v>
      </x:c>
      <x:c r="H781" s="44" t="n">
        <x:v>20.1</x:v>
      </x:c>
      <x:c r="I781" s="0" t="s">
        <x:v>311</x:v>
      </x:c>
      <x:c r="J781" s="45">
        <x:f>ROUND(E781/I779* H781,5)</x:f>
      </x:c>
      <x:c r="K781" s="46" t="s"/>
    </x:row>
    <x:row r="782" spans="1:27">
      <x:c r="B782" s="0" t="s">
        <x:v>361</x:v>
      </x:c>
      <x:c r="C782" s="0" t="s">
        <x:v>307</x:v>
      </x:c>
      <x:c r="D782" s="0" t="s">
        <x:v>362</x:v>
      </x:c>
      <x:c r="E782" s="43" t="n">
        <x:v>0.011</x:v>
      </x:c>
      <x:c r="F782" s="0" t="s">
        <x:v>309</x:v>
      </x:c>
      <x:c r="G782" s="0" t="s">
        <x:v>310</x:v>
      </x:c>
      <x:c r="H782" s="44" t="n">
        <x:v>23</x:v>
      </x:c>
      <x:c r="I782" s="0" t="s">
        <x:v>311</x:v>
      </x:c>
      <x:c r="J782" s="45">
        <x:f>ROUND(E782/I779* H782,5)</x:f>
      </x:c>
      <x:c r="K782" s="46" t="s"/>
    </x:row>
    <x:row r="783" spans="1:27">
      <x:c r="D783" s="47" t="s">
        <x:v>312</x:v>
      </x:c>
      <x:c r="E783" s="46" t="s"/>
      <x:c r="H783" s="46" t="s"/>
      <x:c r="K783" s="44">
        <x:f>SUM(J781:J782)</x:f>
      </x:c>
    </x:row>
    <x:row r="784" spans="1:27">
      <x:c r="B784" s="14" t="s">
        <x:v>317</x:v>
      </x:c>
      <x:c r="E784" s="46" t="s"/>
      <x:c r="H784" s="46" t="s"/>
      <x:c r="K784" s="46" t="s"/>
    </x:row>
    <x:row r="785" spans="1:27">
      <x:c r="B785" s="0" t="s">
        <x:v>367</x:v>
      </x:c>
      <x:c r="C785" s="0" t="s">
        <x:v>343</x:v>
      </x:c>
      <x:c r="D785" s="0" t="s">
        <x:v>368</x:v>
      </x:c>
      <x:c r="E785" s="43" t="n">
        <x:v>0.015</x:v>
      </x:c>
      <x:c r="G785" s="0" t="s">
        <x:v>310</x:v>
      </x:c>
      <x:c r="H785" s="44" t="n">
        <x:v>1.17</x:v>
      </x:c>
      <x:c r="I785" s="0" t="s">
        <x:v>311</x:v>
      </x:c>
      <x:c r="J785" s="45">
        <x:f>ROUND(E785* H785,5)</x:f>
      </x:c>
      <x:c r="K785" s="46" t="s"/>
    </x:row>
    <x:row r="786" spans="1:27">
      <x:c r="D786" s="47" t="s">
        <x:v>327</x:v>
      </x:c>
      <x:c r="E786" s="46" t="s"/>
      <x:c r="H786" s="46" t="s"/>
      <x:c r="K786" s="44">
        <x:f>SUM(J785:J785)</x:f>
      </x:c>
    </x:row>
    <x:row r="787" spans="1:27">
      <x:c r="B787" s="14" t="s">
        <x:v>301</x:v>
      </x:c>
      <x:c r="E787" s="46" t="s"/>
      <x:c r="H787" s="46" t="s"/>
      <x:c r="K787" s="46" t="s"/>
    </x:row>
    <x:row r="788" spans="1:27">
      <x:c r="B788" s="0" t="s">
        <x:v>359</x:v>
      </x:c>
      <x:c r="C788" s="0" t="s">
        <x:v>343</x:v>
      </x:c>
      <x:c r="D788" s="0" t="s">
        <x:v>360</x:v>
      </x:c>
      <x:c r="E788" s="43" t="n">
        <x:v>1</x:v>
      </x:c>
      <x:c r="G788" s="0" t="s">
        <x:v>310</x:v>
      </x:c>
      <x:c r="H788" s="44" t="n">
        <x:v>0.85959</x:v>
      </x:c>
      <x:c r="I788" s="0" t="s">
        <x:v>311</x:v>
      </x:c>
      <x:c r="J788" s="45">
        <x:f>ROUND(E788* H788,5)</x:f>
      </x:c>
      <x:c r="K788" s="46" t="s"/>
    </x:row>
    <x:row r="789" spans="1:27">
      <x:c r="D789" s="47" t="s">
        <x:v>372</x:v>
      </x:c>
      <x:c r="E789" s="46" t="s"/>
      <x:c r="H789" s="46" t="s"/>
      <x:c r="K789" s="44">
        <x:f>SUM(J788:J788)</x:f>
      </x:c>
    </x:row>
    <x:row r="790" spans="1:27">
      <x:c r="E790" s="46" t="s"/>
      <x:c r="H790" s="46" t="s"/>
      <x:c r="K790" s="46" t="s"/>
    </x:row>
    <x:row r="791" spans="1:27">
      <x:c r="D791" s="47" t="s">
        <x:v>329</x:v>
      </x:c>
      <x:c r="E791" s="46" t="s"/>
      <x:c r="H791" s="46" t="n">
        <x:v>1.5</x:v>
      </x:c>
      <x:c r="I791" s="0" t="s">
        <x:v>330</x:v>
      </x:c>
      <x:c r="J791" s="0">
        <x:f>ROUND(H791/100*K783,5)</x:f>
      </x:c>
      <x:c r="K791" s="46" t="s"/>
    </x:row>
    <x:row r="792" spans="1:27">
      <x:c r="D792" s="47" t="s">
        <x:v>328</x:v>
      </x:c>
      <x:c r="E792" s="46" t="s"/>
      <x:c r="H792" s="46" t="s"/>
      <x:c r="K792" s="48">
        <x:f>SUM(J780:J791)</x:f>
      </x:c>
    </x:row>
    <x:row r="793" spans="1:27">
      <x:c r="D793" s="47" t="s">
        <x:v>331</x:v>
      </x:c>
      <x:c r="E793" s="46" t="s"/>
      <x:c r="H793" s="46" t="s"/>
      <x:c r="K793" s="48">
        <x:f>SUM(K792:K792)</x:f>
      </x:c>
    </x:row>
    <x:row r="795" spans="1:27" customFormat="1" ht="45" customHeight="1">
      <x:c r="A795" s="36" t="s"/>
      <x:c r="B795" s="36" t="s">
        <x:v>600</x:v>
      </x:c>
      <x:c r="C795" s="37" t="s">
        <x:v>25</x:v>
      </x:c>
      <x:c r="D795" s="38" t="s">
        <x:v>601</x:v>
      </x:c>
      <x:c r="E795" s="37" t="s"/>
      <x:c r="F795" s="37" t="s"/>
      <x:c r="G795" s="37" t="s"/>
      <x:c r="H795" s="39" t="s">
        <x:v>304</x:v>
      </x:c>
      <x:c r="I795" s="40" t="n">
        <x:v>1</x:v>
      </x:c>
      <x:c r="J795" s="41" t="s"/>
      <x:c r="K795" s="42">
        <x:f>ROUND(K807,2)</x:f>
      </x:c>
      <x:c r="L795" s="37" t="s"/>
      <x:c r="M795" s="37" t="s"/>
      <x:c r="N795" s="37" t="s"/>
      <x:c r="O795" s="37" t="s"/>
      <x:c r="P795" s="37" t="s"/>
      <x:c r="Q795" s="37" t="s"/>
      <x:c r="R795" s="37" t="s"/>
      <x:c r="S795" s="37" t="s"/>
      <x:c r="T795" s="37" t="s"/>
      <x:c r="U795" s="37" t="s"/>
      <x:c r="V795" s="37" t="s"/>
      <x:c r="W795" s="37" t="s"/>
      <x:c r="X795" s="37" t="s"/>
      <x:c r="Y795" s="37" t="s"/>
      <x:c r="Z795" s="37" t="s"/>
      <x:c r="AA795" s="37" t="s"/>
    </x:row>
    <x:row r="796" spans="1:27">
      <x:c r="B796" s="14" t="s">
        <x:v>305</x:v>
      </x:c>
    </x:row>
    <x:row r="797" spans="1:27">
      <x:c r="B797" s="0" t="s">
        <x:v>363</x:v>
      </x:c>
      <x:c r="C797" s="0" t="s">
        <x:v>307</x:v>
      </x:c>
      <x:c r="D797" s="0" t="s">
        <x:v>364</x:v>
      </x:c>
      <x:c r="E797" s="43" t="n">
        <x:v>0.022</x:v>
      </x:c>
      <x:c r="F797" s="0" t="s">
        <x:v>309</x:v>
      </x:c>
      <x:c r="G797" s="0" t="s">
        <x:v>310</x:v>
      </x:c>
      <x:c r="H797" s="44" t="n">
        <x:v>20.1</x:v>
      </x:c>
      <x:c r="I797" s="0" t="s">
        <x:v>311</x:v>
      </x:c>
      <x:c r="J797" s="45">
        <x:f>ROUND(E797/I795* H797,5)</x:f>
      </x:c>
      <x:c r="K797" s="46" t="s"/>
    </x:row>
    <x:row r="798" spans="1:27">
      <x:c r="B798" s="0" t="s">
        <x:v>361</x:v>
      </x:c>
      <x:c r="C798" s="0" t="s">
        <x:v>307</x:v>
      </x:c>
      <x:c r="D798" s="0" t="s">
        <x:v>362</x:v>
      </x:c>
      <x:c r="E798" s="43" t="n">
        <x:v>0.022</x:v>
      </x:c>
      <x:c r="F798" s="0" t="s">
        <x:v>309</x:v>
      </x:c>
      <x:c r="G798" s="0" t="s">
        <x:v>310</x:v>
      </x:c>
      <x:c r="H798" s="44" t="n">
        <x:v>23</x:v>
      </x:c>
      <x:c r="I798" s="0" t="s">
        <x:v>311</x:v>
      </x:c>
      <x:c r="J798" s="45">
        <x:f>ROUND(E798/I795* H798,5)</x:f>
      </x:c>
      <x:c r="K798" s="46" t="s"/>
    </x:row>
    <x:row r="799" spans="1:27">
      <x:c r="D799" s="47" t="s">
        <x:v>312</x:v>
      </x:c>
      <x:c r="E799" s="46" t="s"/>
      <x:c r="H799" s="46" t="s"/>
      <x:c r="K799" s="44">
        <x:f>SUM(J797:J798)</x:f>
      </x:c>
    </x:row>
    <x:row r="800" spans="1:27">
      <x:c r="B800" s="14" t="s">
        <x:v>317</x:v>
      </x:c>
      <x:c r="E800" s="46" t="s"/>
      <x:c r="H800" s="46" t="s"/>
      <x:c r="K800" s="46" t="s"/>
    </x:row>
    <x:row r="801" spans="1:27">
      <x:c r="B801" s="0" t="s">
        <x:v>602</x:v>
      </x:c>
      <x:c r="C801" s="0" t="s">
        <x:v>25</x:v>
      </x:c>
      <x:c r="D801" s="0" t="s">
        <x:v>603</x:v>
      </x:c>
      <x:c r="E801" s="43" t="n">
        <x:v>1.2</x:v>
      </x:c>
      <x:c r="G801" s="0" t="s">
        <x:v>310</x:v>
      </x:c>
      <x:c r="H801" s="44" t="n">
        <x:v>1.34</x:v>
      </x:c>
      <x:c r="I801" s="0" t="s">
        <x:v>311</x:v>
      </x:c>
      <x:c r="J801" s="45">
        <x:f>ROUND(E801* H801,5)</x:f>
      </x:c>
      <x:c r="K801" s="46" t="s"/>
    </x:row>
    <x:row r="802" spans="1:27">
      <x:c r="B802" s="0" t="s">
        <x:v>367</x:v>
      </x:c>
      <x:c r="C802" s="0" t="s">
        <x:v>343</x:v>
      </x:c>
      <x:c r="D802" s="0" t="s">
        <x:v>368</x:v>
      </x:c>
      <x:c r="E802" s="43" t="n">
        <x:v>0.018</x:v>
      </x:c>
      <x:c r="G802" s="0" t="s">
        <x:v>310</x:v>
      </x:c>
      <x:c r="H802" s="44" t="n">
        <x:v>1.17</x:v>
      </x:c>
      <x:c r="I802" s="0" t="s">
        <x:v>311</x:v>
      </x:c>
      <x:c r="J802" s="45">
        <x:f>ROUND(E802* H802,5)</x:f>
      </x:c>
      <x:c r="K802" s="46" t="s"/>
    </x:row>
    <x:row r="803" spans="1:27">
      <x:c r="D803" s="47" t="s">
        <x:v>327</x:v>
      </x:c>
      <x:c r="E803" s="46" t="s"/>
      <x:c r="H803" s="46" t="s"/>
      <x:c r="K803" s="44">
        <x:f>SUM(J801:J802)</x:f>
      </x:c>
    </x:row>
    <x:row r="804" spans="1:27">
      <x:c r="E804" s="46" t="s"/>
      <x:c r="H804" s="46" t="s"/>
      <x:c r="K804" s="46" t="s"/>
    </x:row>
    <x:row r="805" spans="1:27">
      <x:c r="D805" s="47" t="s">
        <x:v>329</x:v>
      </x:c>
      <x:c r="E805" s="46" t="s"/>
      <x:c r="H805" s="46" t="n">
        <x:v>1.5</x:v>
      </x:c>
      <x:c r="I805" s="0" t="s">
        <x:v>330</x:v>
      </x:c>
      <x:c r="J805" s="0">
        <x:f>ROUND(H805/100*K799,5)</x:f>
      </x:c>
      <x:c r="K805" s="46" t="s"/>
    </x:row>
    <x:row r="806" spans="1:27">
      <x:c r="D806" s="47" t="s">
        <x:v>328</x:v>
      </x:c>
      <x:c r="E806" s="46" t="s"/>
      <x:c r="H806" s="46" t="s"/>
      <x:c r="K806" s="48">
        <x:f>SUM(J796:J805)</x:f>
      </x:c>
    </x:row>
    <x:row r="807" spans="1:27">
      <x:c r="D807" s="47" t="s">
        <x:v>331</x:v>
      </x:c>
      <x:c r="E807" s="46" t="s"/>
      <x:c r="H807" s="46" t="s"/>
      <x:c r="K807" s="48">
        <x:f>SUM(K806:K806)</x:f>
      </x:c>
    </x:row>
    <x:row r="809" spans="1:27" customFormat="1" ht="45" customHeight="1">
      <x:c r="A809" s="36" t="s"/>
      <x:c r="B809" s="36" t="s">
        <x:v>604</x:v>
      </x:c>
      <x:c r="C809" s="37" t="s">
        <x:v>343</x:v>
      </x:c>
      <x:c r="D809" s="38" t="s">
        <x:v>605</x:v>
      </x:c>
      <x:c r="E809" s="37" t="s"/>
      <x:c r="F809" s="37" t="s"/>
      <x:c r="G809" s="37" t="s"/>
      <x:c r="H809" s="39" t="s">
        <x:v>304</x:v>
      </x:c>
      <x:c r="I809" s="40" t="n">
        <x:v>1</x:v>
      </x:c>
      <x:c r="J809" s="41" t="s"/>
      <x:c r="K809" s="42">
        <x:f>ROUND(K823,2)</x:f>
      </x:c>
      <x:c r="L809" s="37" t="s"/>
      <x:c r="M809" s="37" t="s"/>
      <x:c r="N809" s="37" t="s"/>
      <x:c r="O809" s="37" t="s"/>
      <x:c r="P809" s="37" t="s"/>
      <x:c r="Q809" s="37" t="s"/>
      <x:c r="R809" s="37" t="s"/>
      <x:c r="S809" s="37" t="s"/>
      <x:c r="T809" s="37" t="s"/>
      <x:c r="U809" s="37" t="s"/>
      <x:c r="V809" s="37" t="s"/>
      <x:c r="W809" s="37" t="s"/>
      <x:c r="X809" s="37" t="s"/>
      <x:c r="Y809" s="37" t="s"/>
      <x:c r="Z809" s="37" t="s"/>
      <x:c r="AA809" s="37" t="s"/>
    </x:row>
    <x:row r="810" spans="1:27">
      <x:c r="B810" s="14" t="s">
        <x:v>305</x:v>
      </x:c>
    </x:row>
    <x:row r="811" spans="1:27">
      <x:c r="B811" s="0" t="s">
        <x:v>361</x:v>
      </x:c>
      <x:c r="C811" s="0" t="s">
        <x:v>307</x:v>
      </x:c>
      <x:c r="D811" s="0" t="s">
        <x:v>362</x:v>
      </x:c>
      <x:c r="E811" s="43" t="n">
        <x:v>0.012</x:v>
      </x:c>
      <x:c r="F811" s="0" t="s">
        <x:v>309</x:v>
      </x:c>
      <x:c r="G811" s="0" t="s">
        <x:v>310</x:v>
      </x:c>
      <x:c r="H811" s="44" t="n">
        <x:v>23</x:v>
      </x:c>
      <x:c r="I811" s="0" t="s">
        <x:v>311</x:v>
      </x:c>
      <x:c r="J811" s="45">
        <x:f>ROUND(E811/I809* H811,5)</x:f>
      </x:c>
      <x:c r="K811" s="46" t="s"/>
    </x:row>
    <x:row r="812" spans="1:27">
      <x:c r="B812" s="0" t="s">
        <x:v>363</x:v>
      </x:c>
      <x:c r="C812" s="0" t="s">
        <x:v>307</x:v>
      </x:c>
      <x:c r="D812" s="0" t="s">
        <x:v>364</x:v>
      </x:c>
      <x:c r="E812" s="43" t="n">
        <x:v>0.01</x:v>
      </x:c>
      <x:c r="F812" s="0" t="s">
        <x:v>309</x:v>
      </x:c>
      <x:c r="G812" s="0" t="s">
        <x:v>310</x:v>
      </x:c>
      <x:c r="H812" s="44" t="n">
        <x:v>20.1</x:v>
      </x:c>
      <x:c r="I812" s="0" t="s">
        <x:v>311</x:v>
      </x:c>
      <x:c r="J812" s="45">
        <x:f>ROUND(E812/I809* H812,5)</x:f>
      </x:c>
      <x:c r="K812" s="46" t="s"/>
    </x:row>
    <x:row r="813" spans="1:27">
      <x:c r="D813" s="47" t="s">
        <x:v>312</x:v>
      </x:c>
      <x:c r="E813" s="46" t="s"/>
      <x:c r="H813" s="46" t="s"/>
      <x:c r="K813" s="44">
        <x:f>SUM(J811:J812)</x:f>
      </x:c>
    </x:row>
    <x:row r="814" spans="1:27">
      <x:c r="B814" s="14" t="s">
        <x:v>317</x:v>
      </x:c>
      <x:c r="E814" s="46" t="s"/>
      <x:c r="H814" s="46" t="s"/>
      <x:c r="K814" s="46" t="s"/>
    </x:row>
    <x:row r="815" spans="1:27">
      <x:c r="B815" s="0" t="s">
        <x:v>367</x:v>
      </x:c>
      <x:c r="C815" s="0" t="s">
        <x:v>343</x:v>
      </x:c>
      <x:c r="D815" s="0" t="s">
        <x:v>368</x:v>
      </x:c>
      <x:c r="E815" s="43" t="n">
        <x:v>0.012</x:v>
      </x:c>
      <x:c r="G815" s="0" t="s">
        <x:v>310</x:v>
      </x:c>
      <x:c r="H815" s="44" t="n">
        <x:v>1.17</x:v>
      </x:c>
      <x:c r="I815" s="0" t="s">
        <x:v>311</x:v>
      </x:c>
      <x:c r="J815" s="45">
        <x:f>ROUND(E815* H815,5)</x:f>
      </x:c>
      <x:c r="K815" s="46" t="s"/>
    </x:row>
    <x:row r="816" spans="1:27">
      <x:c r="D816" s="47" t="s">
        <x:v>327</x:v>
      </x:c>
      <x:c r="E816" s="46" t="s"/>
      <x:c r="H816" s="46" t="s"/>
      <x:c r="K816" s="44">
        <x:f>SUM(J815:J815)</x:f>
      </x:c>
    </x:row>
    <x:row r="817" spans="1:27">
      <x:c r="B817" s="14" t="s">
        <x:v>301</x:v>
      </x:c>
      <x:c r="E817" s="46" t="s"/>
      <x:c r="H817" s="46" t="s"/>
      <x:c r="K817" s="46" t="s"/>
    </x:row>
    <x:row r="818" spans="1:27">
      <x:c r="B818" s="0" t="s">
        <x:v>359</x:v>
      </x:c>
      <x:c r="C818" s="0" t="s">
        <x:v>343</x:v>
      </x:c>
      <x:c r="D818" s="0" t="s">
        <x:v>360</x:v>
      </x:c>
      <x:c r="E818" s="43" t="n">
        <x:v>1</x:v>
      </x:c>
      <x:c r="G818" s="0" t="s">
        <x:v>310</x:v>
      </x:c>
      <x:c r="H818" s="44" t="n">
        <x:v>0.85959</x:v>
      </x:c>
      <x:c r="I818" s="0" t="s">
        <x:v>311</x:v>
      </x:c>
      <x:c r="J818" s="45">
        <x:f>ROUND(E818* H818,5)</x:f>
      </x:c>
      <x:c r="K818" s="46" t="s"/>
    </x:row>
    <x:row r="819" spans="1:27">
      <x:c r="D819" s="47" t="s">
        <x:v>372</x:v>
      </x:c>
      <x:c r="E819" s="46" t="s"/>
      <x:c r="H819" s="46" t="s"/>
      <x:c r="K819" s="44">
        <x:f>SUM(J818:J818)</x:f>
      </x:c>
    </x:row>
    <x:row r="820" spans="1:27">
      <x:c r="E820" s="46" t="s"/>
      <x:c r="H820" s="46" t="s"/>
      <x:c r="K820" s="46" t="s"/>
    </x:row>
    <x:row r="821" spans="1:27">
      <x:c r="D821" s="47" t="s">
        <x:v>329</x:v>
      </x:c>
      <x:c r="E821" s="46" t="s"/>
      <x:c r="H821" s="46" t="n">
        <x:v>1.5</x:v>
      </x:c>
      <x:c r="I821" s="0" t="s">
        <x:v>330</x:v>
      </x:c>
      <x:c r="J821" s="0">
        <x:f>ROUND(H821/100*K813,5)</x:f>
      </x:c>
      <x:c r="K821" s="46" t="s"/>
    </x:row>
    <x:row r="822" spans="1:27">
      <x:c r="D822" s="47" t="s">
        <x:v>328</x:v>
      </x:c>
      <x:c r="E822" s="46" t="s"/>
      <x:c r="H822" s="46" t="s"/>
      <x:c r="K822" s="48">
        <x:f>SUM(J810:J821)</x:f>
      </x:c>
    </x:row>
    <x:row r="823" spans="1:27">
      <x:c r="D823" s="47" t="s">
        <x:v>331</x:v>
      </x:c>
      <x:c r="E823" s="46" t="s"/>
      <x:c r="H823" s="46" t="s"/>
      <x:c r="K823" s="48">
        <x:f>SUM(K822:K822)</x:f>
      </x:c>
    </x:row>
    <x:row r="825" spans="1:27" customFormat="1" ht="45" customHeight="1">
      <x:c r="A825" s="36" t="s"/>
      <x:c r="B825" s="36" t="s">
        <x:v>606</x:v>
      </x:c>
      <x:c r="C825" s="37" t="s">
        <x:v>43</x:v>
      </x:c>
      <x:c r="D825" s="38" t="s">
        <x:v>607</x:v>
      </x:c>
      <x:c r="E825" s="37" t="s"/>
      <x:c r="F825" s="37" t="s"/>
      <x:c r="G825" s="37" t="s"/>
      <x:c r="H825" s="39" t="s">
        <x:v>304</x:v>
      </x:c>
      <x:c r="I825" s="40" t="n">
        <x:v>1</x:v>
      </x:c>
      <x:c r="J825" s="41" t="s"/>
      <x:c r="K825" s="42">
        <x:f>ROUND(K836,2)</x:f>
      </x:c>
      <x:c r="L825" s="37" t="s"/>
      <x:c r="M825" s="37" t="s"/>
      <x:c r="N825" s="37" t="s"/>
      <x:c r="O825" s="37" t="s"/>
      <x:c r="P825" s="37" t="s"/>
      <x:c r="Q825" s="37" t="s"/>
      <x:c r="R825" s="37" t="s"/>
      <x:c r="S825" s="37" t="s"/>
      <x:c r="T825" s="37" t="s"/>
      <x:c r="U825" s="37" t="s"/>
      <x:c r="V825" s="37" t="s"/>
      <x:c r="W825" s="37" t="s"/>
      <x:c r="X825" s="37" t="s"/>
      <x:c r="Y825" s="37" t="s"/>
      <x:c r="Z825" s="37" t="s"/>
      <x:c r="AA825" s="37" t="s"/>
    </x:row>
    <x:row r="826" spans="1:27">
      <x:c r="B826" s="14" t="s">
        <x:v>305</x:v>
      </x:c>
    </x:row>
    <x:row r="827" spans="1:27">
      <x:c r="B827" s="0" t="s">
        <x:v>608</x:v>
      </x:c>
      <x:c r="C827" s="0" t="s">
        <x:v>307</x:v>
      </x:c>
      <x:c r="D827" s="0" t="s">
        <x:v>609</x:v>
      </x:c>
      <x:c r="E827" s="43" t="n">
        <x:v>0.3</x:v>
      </x:c>
      <x:c r="F827" s="0" t="s">
        <x:v>309</x:v>
      </x:c>
      <x:c r="G827" s="0" t="s">
        <x:v>310</x:v>
      </x:c>
      <x:c r="H827" s="44" t="n">
        <x:v>23</x:v>
      </x:c>
      <x:c r="I827" s="0" t="s">
        <x:v>311</x:v>
      </x:c>
      <x:c r="J827" s="45">
        <x:f>ROUND(E827/I825* H827,5)</x:f>
      </x:c>
      <x:c r="K827" s="46" t="s"/>
    </x:row>
    <x:row r="828" spans="1:27">
      <x:c r="B828" s="0" t="s">
        <x:v>377</x:v>
      </x:c>
      <x:c r="C828" s="0" t="s">
        <x:v>307</x:v>
      </x:c>
      <x:c r="D828" s="0" t="s">
        <x:v>378</x:v>
      </x:c>
      <x:c r="E828" s="43" t="n">
        <x:v>0.15</x:v>
      </x:c>
      <x:c r="F828" s="0" t="s">
        <x:v>309</x:v>
      </x:c>
      <x:c r="G828" s="0" t="s">
        <x:v>310</x:v>
      </x:c>
      <x:c r="H828" s="44" t="n">
        <x:v>20</x:v>
      </x:c>
      <x:c r="I828" s="0" t="s">
        <x:v>311</x:v>
      </x:c>
      <x:c r="J828" s="45">
        <x:f>ROUND(E828/I825* H828,5)</x:f>
      </x:c>
      <x:c r="K828" s="46" t="s"/>
    </x:row>
    <x:row r="829" spans="1:27">
      <x:c r="D829" s="47" t="s">
        <x:v>312</x:v>
      </x:c>
      <x:c r="E829" s="46" t="s"/>
      <x:c r="H829" s="46" t="s"/>
      <x:c r="K829" s="44">
        <x:f>SUM(J827:J828)</x:f>
      </x:c>
    </x:row>
    <x:row r="830" spans="1:27">
      <x:c r="B830" s="14" t="s">
        <x:v>317</x:v>
      </x:c>
      <x:c r="E830" s="46" t="s"/>
      <x:c r="H830" s="46" t="s"/>
      <x:c r="K830" s="46" t="s"/>
    </x:row>
    <x:row r="831" spans="1:27">
      <x:c r="B831" s="0" t="s">
        <x:v>610</x:v>
      </x:c>
      <x:c r="C831" s="0" t="s">
        <x:v>611</x:v>
      </x:c>
      <x:c r="D831" s="0" t="s">
        <x:v>612</x:v>
      </x:c>
      <x:c r="E831" s="43" t="n">
        <x:v>0.01</x:v>
      </x:c>
      <x:c r="G831" s="0" t="s">
        <x:v>310</x:v>
      </x:c>
      <x:c r="H831" s="44" t="n">
        <x:v>11.76</x:v>
      </x:c>
      <x:c r="I831" s="0" t="s">
        <x:v>311</x:v>
      </x:c>
      <x:c r="J831" s="45">
        <x:f>ROUND(E831* H831,5)</x:f>
      </x:c>
      <x:c r="K831" s="46" t="s"/>
    </x:row>
    <x:row r="832" spans="1:27">
      <x:c r="D832" s="47" t="s">
        <x:v>327</x:v>
      </x:c>
      <x:c r="E832" s="46" t="s"/>
      <x:c r="H832" s="46" t="s"/>
      <x:c r="K832" s="44">
        <x:f>SUM(J831:J831)</x:f>
      </x:c>
    </x:row>
    <x:row r="833" spans="1:27">
      <x:c r="E833" s="46" t="s"/>
      <x:c r="H833" s="46" t="s"/>
      <x:c r="K833" s="46" t="s"/>
    </x:row>
    <x:row r="834" spans="1:27">
      <x:c r="D834" s="47" t="s">
        <x:v>329</x:v>
      </x:c>
      <x:c r="E834" s="46" t="s"/>
      <x:c r="H834" s="46" t="n">
        <x:v>2.5</x:v>
      </x:c>
      <x:c r="I834" s="0" t="s">
        <x:v>330</x:v>
      </x:c>
      <x:c r="J834" s="0">
        <x:f>ROUND(H834/100*K829,5)</x:f>
      </x:c>
      <x:c r="K834" s="46" t="s"/>
    </x:row>
    <x:row r="835" spans="1:27">
      <x:c r="D835" s="47" t="s">
        <x:v>328</x:v>
      </x:c>
      <x:c r="E835" s="46" t="s"/>
      <x:c r="H835" s="46" t="s"/>
      <x:c r="K835" s="48">
        <x:f>SUM(J826:J834)</x:f>
      </x:c>
    </x:row>
    <x:row r="836" spans="1:27">
      <x:c r="D836" s="47" t="s">
        <x:v>331</x:v>
      </x:c>
      <x:c r="E836" s="46" t="s"/>
      <x:c r="H836" s="46" t="s"/>
      <x:c r="K836" s="48">
        <x:f>SUM(K835:K835)</x:f>
      </x:c>
    </x:row>
    <x:row r="838" spans="1:27" customFormat="1" ht="45" customHeight="1">
      <x:c r="A838" s="36" t="s"/>
      <x:c r="B838" s="36" t="s">
        <x:v>613</x:v>
      </x:c>
      <x:c r="C838" s="37" t="s">
        <x:v>25</x:v>
      </x:c>
      <x:c r="D838" s="38" t="s">
        <x:v>614</x:v>
      </x:c>
      <x:c r="E838" s="37" t="s"/>
      <x:c r="F838" s="37" t="s"/>
      <x:c r="G838" s="37" t="s"/>
      <x:c r="H838" s="39" t="s">
        <x:v>304</x:v>
      </x:c>
      <x:c r="I838" s="40" t="n">
        <x:v>1</x:v>
      </x:c>
      <x:c r="J838" s="41" t="s"/>
      <x:c r="K838" s="42">
        <x:f>ROUND(K853,2)</x:f>
      </x:c>
      <x:c r="L838" s="37" t="s"/>
      <x:c r="M838" s="37" t="s"/>
      <x:c r="N838" s="37" t="s"/>
      <x:c r="O838" s="37" t="s"/>
      <x:c r="P838" s="37" t="s"/>
      <x:c r="Q838" s="37" t="s"/>
      <x:c r="R838" s="37" t="s"/>
      <x:c r="S838" s="37" t="s"/>
      <x:c r="T838" s="37" t="s"/>
      <x:c r="U838" s="37" t="s"/>
      <x:c r="V838" s="37" t="s"/>
      <x:c r="W838" s="37" t="s"/>
      <x:c r="X838" s="37" t="s"/>
      <x:c r="Y838" s="37" t="s"/>
      <x:c r="Z838" s="37" t="s"/>
      <x:c r="AA838" s="37" t="s"/>
    </x:row>
    <x:row r="839" spans="1:27">
      <x:c r="B839" s="14" t="s">
        <x:v>305</x:v>
      </x:c>
    </x:row>
    <x:row r="840" spans="1:27">
      <x:c r="B840" s="0" t="s">
        <x:v>615</x:v>
      </x:c>
      <x:c r="C840" s="0" t="s">
        <x:v>307</x:v>
      </x:c>
      <x:c r="D840" s="0" t="s">
        <x:v>616</x:v>
      </x:c>
      <x:c r="E840" s="43" t="n">
        <x:v>0.64</x:v>
      </x:c>
      <x:c r="F840" s="0" t="s">
        <x:v>309</x:v>
      </x:c>
      <x:c r="G840" s="0" t="s">
        <x:v>310</x:v>
      </x:c>
      <x:c r="H840" s="44" t="n">
        <x:v>23</x:v>
      </x:c>
      <x:c r="I840" s="0" t="s">
        <x:v>311</x:v>
      </x:c>
      <x:c r="J840" s="45">
        <x:f>ROUND(E840/I838* H840,5)</x:f>
      </x:c>
      <x:c r="K840" s="46" t="s"/>
    </x:row>
    <x:row r="841" spans="1:27">
      <x:c r="B841" s="0" t="s">
        <x:v>617</x:v>
      </x:c>
      <x:c r="C841" s="0" t="s">
        <x:v>307</x:v>
      </x:c>
      <x:c r="D841" s="0" t="s">
        <x:v>618</x:v>
      </x:c>
      <x:c r="E841" s="43" t="n">
        <x:v>0.48</x:v>
      </x:c>
      <x:c r="F841" s="0" t="s">
        <x:v>309</x:v>
      </x:c>
      <x:c r="G841" s="0" t="s">
        <x:v>310</x:v>
      </x:c>
      <x:c r="H841" s="44" t="n">
        <x:v>20.1</x:v>
      </x:c>
      <x:c r="I841" s="0" t="s">
        <x:v>311</x:v>
      </x:c>
      <x:c r="J841" s="45">
        <x:f>ROUND(E841/I838* H841,5)</x:f>
      </x:c>
      <x:c r="K841" s="46" t="s"/>
    </x:row>
    <x:row r="842" spans="1:27">
      <x:c r="D842" s="47" t="s">
        <x:v>312</x:v>
      </x:c>
      <x:c r="E842" s="46" t="s"/>
      <x:c r="H842" s="46" t="s"/>
      <x:c r="K842" s="44">
        <x:f>SUM(J840:J841)</x:f>
      </x:c>
    </x:row>
    <x:row r="843" spans="1:27">
      <x:c r="B843" s="14" t="s">
        <x:v>317</x:v>
      </x:c>
      <x:c r="E843" s="46" t="s"/>
      <x:c r="H843" s="46" t="s"/>
      <x:c r="K843" s="46" t="s"/>
    </x:row>
    <x:row r="844" spans="1:27">
      <x:c r="B844" s="0" t="s">
        <x:v>619</x:v>
      </x:c>
      <x:c r="C844" s="0" t="s">
        <x:v>25</x:v>
      </x:c>
      <x:c r="D844" s="0" t="s">
        <x:v>620</x:v>
      </x:c>
      <x:c r="E844" s="43" t="n">
        <x:v>1.1495</x:v>
      </x:c>
      <x:c r="G844" s="0" t="s">
        <x:v>310</x:v>
      </x:c>
      <x:c r="H844" s="44" t="n">
        <x:v>1.28</x:v>
      </x:c>
      <x:c r="I844" s="0" t="s">
        <x:v>311</x:v>
      </x:c>
      <x:c r="J844" s="45">
        <x:f>ROUND(E844* H844,5)</x:f>
      </x:c>
      <x:c r="K844" s="46" t="s"/>
    </x:row>
    <x:row r="845" spans="1:27">
      <x:c r="B845" s="0" t="s">
        <x:v>621</x:v>
      </x:c>
      <x:c r="C845" s="0" t="s">
        <x:v>611</x:v>
      </x:c>
      <x:c r="D845" s="0" t="s">
        <x:v>622</x:v>
      </x:c>
      <x:c r="E845" s="43" t="n">
        <x:v>0.0201</x:v>
      </x:c>
      <x:c r="G845" s="0" t="s">
        <x:v>310</x:v>
      </x:c>
      <x:c r="H845" s="44" t="n">
        <x:v>9.37</x:v>
      </x:c>
      <x:c r="I845" s="0" t="s">
        <x:v>311</x:v>
      </x:c>
      <x:c r="J845" s="45">
        <x:f>ROUND(E845* H845,5)</x:f>
      </x:c>
      <x:c r="K845" s="46" t="s"/>
    </x:row>
    <x:row r="846" spans="1:27">
      <x:c r="B846" s="0" t="s">
        <x:v>623</x:v>
      </x:c>
      <x:c r="C846" s="0" t="s">
        <x:v>90</x:v>
      </x:c>
      <x:c r="D846" s="0" t="s">
        <x:v>624</x:v>
      </x:c>
      <x:c r="E846" s="43" t="n">
        <x:v>0.0019</x:v>
      </x:c>
      <x:c r="G846" s="0" t="s">
        <x:v>310</x:v>
      </x:c>
      <x:c r="H846" s="44" t="n">
        <x:v>227.13</x:v>
      </x:c>
      <x:c r="I846" s="0" t="s">
        <x:v>311</x:v>
      </x:c>
      <x:c r="J846" s="45">
        <x:f>ROUND(E846* H846,5)</x:f>
      </x:c>
      <x:c r="K846" s="46" t="s"/>
    </x:row>
    <x:row r="847" spans="1:27">
      <x:c r="B847" s="0" t="s">
        <x:v>625</x:v>
      </x:c>
      <x:c r="C847" s="0" t="s">
        <x:v>43</x:v>
      </x:c>
      <x:c r="D847" s="0" t="s">
        <x:v>626</x:v>
      </x:c>
      <x:c r="E847" s="43" t="n">
        <x:v>1.991</x:v>
      </x:c>
      <x:c r="G847" s="0" t="s">
        <x:v>310</x:v>
      </x:c>
      <x:c r="H847" s="44" t="n">
        <x:v>0.38</x:v>
      </x:c>
      <x:c r="I847" s="0" t="s">
        <x:v>311</x:v>
      </x:c>
      <x:c r="J847" s="45">
        <x:f>ROUND(E847* H847,5)</x:f>
      </x:c>
      <x:c r="K847" s="46" t="s"/>
    </x:row>
    <x:row r="848" spans="1:27">
      <x:c r="B848" s="0" t="s">
        <x:v>627</x:v>
      </x:c>
      <x:c r="C848" s="0" t="s">
        <x:v>343</x:v>
      </x:c>
      <x:c r="D848" s="0" t="s">
        <x:v>628</x:v>
      </x:c>
      <x:c r="E848" s="43" t="n">
        <x:v>0.1007</x:v>
      </x:c>
      <x:c r="G848" s="0" t="s">
        <x:v>310</x:v>
      </x:c>
      <x:c r="H848" s="44" t="n">
        <x:v>1.36</x:v>
      </x:c>
      <x:c r="I848" s="0" t="s">
        <x:v>311</x:v>
      </x:c>
      <x:c r="J848" s="45">
        <x:f>ROUND(E848* H848,5)</x:f>
      </x:c>
      <x:c r="K848" s="46" t="s"/>
    </x:row>
    <x:row r="849" spans="1:27">
      <x:c r="D849" s="47" t="s">
        <x:v>327</x:v>
      </x:c>
      <x:c r="E849" s="46" t="s"/>
      <x:c r="H849" s="46" t="s"/>
      <x:c r="K849" s="44">
        <x:f>SUM(J844:J848)</x:f>
      </x:c>
    </x:row>
    <x:row r="850" spans="1:27">
      <x:c r="E850" s="46" t="s"/>
      <x:c r="H850" s="46" t="s"/>
      <x:c r="K850" s="46" t="s"/>
    </x:row>
    <x:row r="851" spans="1:27">
      <x:c r="D851" s="47" t="s">
        <x:v>329</x:v>
      </x:c>
      <x:c r="E851" s="46" t="s"/>
      <x:c r="H851" s="46" t="n">
        <x:v>2.5</x:v>
      </x:c>
      <x:c r="I851" s="0" t="s">
        <x:v>330</x:v>
      </x:c>
      <x:c r="J851" s="0">
        <x:f>ROUND(H851/100*K842,5)</x:f>
      </x:c>
      <x:c r="K851" s="46" t="s"/>
    </x:row>
    <x:row r="852" spans="1:27">
      <x:c r="D852" s="47" t="s">
        <x:v>328</x:v>
      </x:c>
      <x:c r="E852" s="46" t="s"/>
      <x:c r="H852" s="46" t="s"/>
      <x:c r="K852" s="48">
        <x:f>SUM(J839:J851)</x:f>
      </x:c>
    </x:row>
    <x:row r="853" spans="1:27">
      <x:c r="D853" s="47" t="s">
        <x:v>331</x:v>
      </x:c>
      <x:c r="E853" s="46" t="s"/>
      <x:c r="H853" s="46" t="s"/>
      <x:c r="K853" s="48">
        <x:f>SUM(K852:K852)</x:f>
      </x:c>
    </x:row>
    <x:row r="855" spans="1:27" customFormat="1" ht="45" customHeight="1">
      <x:c r="A855" s="36" t="s"/>
      <x:c r="B855" s="36" t="s">
        <x:v>629</x:v>
      </x:c>
      <x:c r="C855" s="37" t="s">
        <x:v>25</x:v>
      </x:c>
      <x:c r="D855" s="38" t="s">
        <x:v>630</x:v>
      </x:c>
      <x:c r="E855" s="37" t="s"/>
      <x:c r="F855" s="37" t="s"/>
      <x:c r="G855" s="37" t="s"/>
      <x:c r="H855" s="39" t="s">
        <x:v>304</x:v>
      </x:c>
      <x:c r="I855" s="40" t="n">
        <x:v>1</x:v>
      </x:c>
      <x:c r="J855" s="41" t="s"/>
      <x:c r="K855" s="42">
        <x:f>ROUND(K866,2)</x:f>
      </x:c>
      <x:c r="L855" s="37" t="s"/>
      <x:c r="M855" s="37" t="s"/>
      <x:c r="N855" s="37" t="s"/>
      <x:c r="O855" s="37" t="s"/>
      <x:c r="P855" s="37" t="s"/>
      <x:c r="Q855" s="37" t="s"/>
      <x:c r="R855" s="37" t="s"/>
      <x:c r="S855" s="37" t="s"/>
      <x:c r="T855" s="37" t="s"/>
      <x:c r="U855" s="37" t="s"/>
      <x:c r="V855" s="37" t="s"/>
      <x:c r="W855" s="37" t="s"/>
      <x:c r="X855" s="37" t="s"/>
      <x:c r="Y855" s="37" t="s"/>
      <x:c r="Z855" s="37" t="s"/>
      <x:c r="AA855" s="37" t="s"/>
    </x:row>
    <x:row r="856" spans="1:27">
      <x:c r="B856" s="14" t="s">
        <x:v>305</x:v>
      </x:c>
    </x:row>
    <x:row r="857" spans="1:27">
      <x:c r="B857" s="0" t="s">
        <x:v>608</x:v>
      </x:c>
      <x:c r="C857" s="0" t="s">
        <x:v>307</x:v>
      </x:c>
      <x:c r="D857" s="0" t="s">
        <x:v>609</x:v>
      </x:c>
      <x:c r="E857" s="43" t="n">
        <x:v>0.012</x:v>
      </x:c>
      <x:c r="F857" s="0" t="s">
        <x:v>309</x:v>
      </x:c>
      <x:c r="G857" s="0" t="s">
        <x:v>310</x:v>
      </x:c>
      <x:c r="H857" s="44" t="n">
        <x:v>23</x:v>
      </x:c>
      <x:c r="I857" s="0" t="s">
        <x:v>311</x:v>
      </x:c>
      <x:c r="J857" s="45">
        <x:f>ROUND(E857/I855* H857,5)</x:f>
      </x:c>
      <x:c r="K857" s="46" t="s"/>
    </x:row>
    <x:row r="858" spans="1:27">
      <x:c r="B858" s="0" t="s">
        <x:v>377</x:v>
      </x:c>
      <x:c r="C858" s="0" t="s">
        <x:v>307</x:v>
      </x:c>
      <x:c r="D858" s="0" t="s">
        <x:v>378</x:v>
      </x:c>
      <x:c r="E858" s="43" t="n">
        <x:v>0.044</x:v>
      </x:c>
      <x:c r="F858" s="0" t="s">
        <x:v>309</x:v>
      </x:c>
      <x:c r="G858" s="0" t="s">
        <x:v>310</x:v>
      </x:c>
      <x:c r="H858" s="44" t="n">
        <x:v>20</x:v>
      </x:c>
      <x:c r="I858" s="0" t="s">
        <x:v>311</x:v>
      </x:c>
      <x:c r="J858" s="45">
        <x:f>ROUND(E858/I855* H858,5)</x:f>
      </x:c>
      <x:c r="K858" s="46" t="s"/>
    </x:row>
    <x:row r="859" spans="1:27">
      <x:c r="D859" s="47" t="s">
        <x:v>312</x:v>
      </x:c>
      <x:c r="E859" s="46" t="s"/>
      <x:c r="H859" s="46" t="s"/>
      <x:c r="K859" s="44">
        <x:f>SUM(J857:J858)</x:f>
      </x:c>
    </x:row>
    <x:row r="860" spans="1:27">
      <x:c r="B860" s="14" t="s">
        <x:v>317</x:v>
      </x:c>
      <x:c r="E860" s="46" t="s"/>
      <x:c r="H860" s="46" t="s"/>
      <x:c r="K860" s="46" t="s"/>
    </x:row>
    <x:row r="861" spans="1:27">
      <x:c r="B861" s="0" t="s">
        <x:v>631</x:v>
      </x:c>
      <x:c r="C861" s="0" t="s">
        <x:v>16</x:v>
      </x:c>
      <x:c r="D861" s="0" t="s">
        <x:v>632</x:v>
      </x:c>
      <x:c r="E861" s="43" t="n">
        <x:v>9.1665</x:v>
      </x:c>
      <x:c r="G861" s="0" t="s">
        <x:v>310</x:v>
      </x:c>
      <x:c r="H861" s="44" t="n">
        <x:v>0.88</x:v>
      </x:c>
      <x:c r="I861" s="0" t="s">
        <x:v>311</x:v>
      </x:c>
      <x:c r="J861" s="45">
        <x:f>ROUND(E861* H861,5)</x:f>
      </x:c>
      <x:c r="K861" s="46" t="s"/>
    </x:row>
    <x:row r="862" spans="1:27">
      <x:c r="D862" s="47" t="s">
        <x:v>327</x:v>
      </x:c>
      <x:c r="E862" s="46" t="s"/>
      <x:c r="H862" s="46" t="s"/>
      <x:c r="K862" s="44">
        <x:f>SUM(J861:J861)</x:f>
      </x:c>
    </x:row>
    <x:row r="863" spans="1:27">
      <x:c r="E863" s="46" t="s"/>
      <x:c r="H863" s="46" t="s"/>
      <x:c r="K863" s="46" t="s"/>
    </x:row>
    <x:row r="864" spans="1:27">
      <x:c r="D864" s="47" t="s">
        <x:v>329</x:v>
      </x:c>
      <x:c r="E864" s="46" t="s"/>
      <x:c r="H864" s="46" t="n">
        <x:v>1.5</x:v>
      </x:c>
      <x:c r="I864" s="0" t="s">
        <x:v>330</x:v>
      </x:c>
      <x:c r="J864" s="0">
        <x:f>ROUND(H864/100*K859,5)</x:f>
      </x:c>
      <x:c r="K864" s="46" t="s"/>
    </x:row>
    <x:row r="865" spans="1:27">
      <x:c r="D865" s="47" t="s">
        <x:v>328</x:v>
      </x:c>
      <x:c r="E865" s="46" t="s"/>
      <x:c r="H865" s="46" t="s"/>
      <x:c r="K865" s="48">
        <x:f>SUM(J856:J864)</x:f>
      </x:c>
    </x:row>
    <x:row r="866" spans="1:27">
      <x:c r="D866" s="47" t="s">
        <x:v>331</x:v>
      </x:c>
      <x:c r="E866" s="46" t="s"/>
      <x:c r="H866" s="46" t="s"/>
      <x:c r="K866" s="48">
        <x:f>SUM(K865:K865)</x:f>
      </x:c>
    </x:row>
    <x:row r="868" spans="1:27" customFormat="1" ht="45" customHeight="1">
      <x:c r="A868" s="36" t="s"/>
      <x:c r="B868" s="36" t="s">
        <x:v>633</x:v>
      </x:c>
      <x:c r="C868" s="37" t="s">
        <x:v>25</x:v>
      </x:c>
      <x:c r="D868" s="38" t="s">
        <x:v>634</x:v>
      </x:c>
      <x:c r="E868" s="37" t="s"/>
      <x:c r="F868" s="37" t="s"/>
      <x:c r="G868" s="37" t="s"/>
      <x:c r="H868" s="39" t="s">
        <x:v>304</x:v>
      </x:c>
      <x:c r="I868" s="40" t="n">
        <x:v>1</x:v>
      </x:c>
      <x:c r="J868" s="41" t="s"/>
      <x:c r="K868" s="42">
        <x:f>ROUND(K884,2)</x:f>
      </x:c>
      <x:c r="L868" s="37" t="s"/>
      <x:c r="M868" s="37" t="s"/>
      <x:c r="N868" s="37" t="s"/>
      <x:c r="O868" s="37" t="s"/>
      <x:c r="P868" s="37" t="s"/>
      <x:c r="Q868" s="37" t="s"/>
      <x:c r="R868" s="37" t="s"/>
      <x:c r="S868" s="37" t="s"/>
      <x:c r="T868" s="37" t="s"/>
      <x:c r="U868" s="37" t="s"/>
      <x:c r="V868" s="37" t="s"/>
      <x:c r="W868" s="37" t="s"/>
      <x:c r="X868" s="37" t="s"/>
      <x:c r="Y868" s="37" t="s"/>
      <x:c r="Z868" s="37" t="s"/>
      <x:c r="AA868" s="37" t="s"/>
    </x:row>
    <x:row r="869" spans="1:27">
      <x:c r="B869" s="14" t="s">
        <x:v>305</x:v>
      </x:c>
    </x:row>
    <x:row r="870" spans="1:27">
      <x:c r="B870" s="0" t="s">
        <x:v>617</x:v>
      </x:c>
      <x:c r="C870" s="0" t="s">
        <x:v>307</x:v>
      </x:c>
      <x:c r="D870" s="0" t="s">
        <x:v>618</x:v>
      </x:c>
      <x:c r="E870" s="43" t="n">
        <x:v>0.44</x:v>
      </x:c>
      <x:c r="F870" s="0" t="s">
        <x:v>309</x:v>
      </x:c>
      <x:c r="G870" s="0" t="s">
        <x:v>310</x:v>
      </x:c>
      <x:c r="H870" s="44" t="n">
        <x:v>20.1</x:v>
      </x:c>
      <x:c r="I870" s="0" t="s">
        <x:v>311</x:v>
      </x:c>
      <x:c r="J870" s="45">
        <x:f>ROUND(E870/I868* H870,5)</x:f>
      </x:c>
      <x:c r="K870" s="46" t="s"/>
    </x:row>
    <x:row r="871" spans="1:27">
      <x:c r="B871" s="0" t="s">
        <x:v>615</x:v>
      </x:c>
      <x:c r="C871" s="0" t="s">
        <x:v>307</x:v>
      </x:c>
      <x:c r="D871" s="0" t="s">
        <x:v>616</x:v>
      </x:c>
      <x:c r="E871" s="43" t="n">
        <x:v>0.56</x:v>
      </x:c>
      <x:c r="F871" s="0" t="s">
        <x:v>309</x:v>
      </x:c>
      <x:c r="G871" s="0" t="s">
        <x:v>310</x:v>
      </x:c>
      <x:c r="H871" s="44" t="n">
        <x:v>23</x:v>
      </x:c>
      <x:c r="I871" s="0" t="s">
        <x:v>311</x:v>
      </x:c>
      <x:c r="J871" s="45">
        <x:f>ROUND(E871/I868* H871,5)</x:f>
      </x:c>
      <x:c r="K871" s="46" t="s"/>
    </x:row>
    <x:row r="872" spans="1:27">
      <x:c r="D872" s="47" t="s">
        <x:v>312</x:v>
      </x:c>
      <x:c r="E872" s="46" t="s"/>
      <x:c r="H872" s="46" t="s"/>
      <x:c r="K872" s="44">
        <x:f>SUM(J870:J871)</x:f>
      </x:c>
    </x:row>
    <x:row r="873" spans="1:27">
      <x:c r="B873" s="14" t="s">
        <x:v>317</x:v>
      </x:c>
      <x:c r="E873" s="46" t="s"/>
      <x:c r="H873" s="46" t="s"/>
      <x:c r="K873" s="46" t="s"/>
    </x:row>
    <x:row r="874" spans="1:27">
      <x:c r="B874" s="0" t="s">
        <x:v>635</x:v>
      </x:c>
      <x:c r="C874" s="0" t="s">
        <x:v>25</x:v>
      </x:c>
      <x:c r="D874" s="0" t="s">
        <x:v>636</x:v>
      </x:c>
      <x:c r="E874" s="43" t="n">
        <x:v>1.0993</x:v>
      </x:c>
      <x:c r="G874" s="0" t="s">
        <x:v>310</x:v>
      </x:c>
      <x:c r="H874" s="44" t="n">
        <x:v>2.68</x:v>
      </x:c>
      <x:c r="I874" s="0" t="s">
        <x:v>311</x:v>
      </x:c>
      <x:c r="J874" s="45">
        <x:f>ROUND(E874* H874,5)</x:f>
      </x:c>
      <x:c r="K874" s="46" t="s"/>
    </x:row>
    <x:row r="875" spans="1:27">
      <x:c r="B875" s="0" t="s">
        <x:v>625</x:v>
      </x:c>
      <x:c r="C875" s="0" t="s">
        <x:v>43</x:v>
      </x:c>
      <x:c r="D875" s="0" t="s">
        <x:v>626</x:v>
      </x:c>
      <x:c r="E875" s="43" t="n">
        <x:v>0.4994</x:v>
      </x:c>
      <x:c r="G875" s="0" t="s">
        <x:v>310</x:v>
      </x:c>
      <x:c r="H875" s="44" t="n">
        <x:v>0.38</x:v>
      </x:c>
      <x:c r="I875" s="0" t="s">
        <x:v>311</x:v>
      </x:c>
      <x:c r="J875" s="45">
        <x:f>ROUND(E875* H875,5)</x:f>
      </x:c>
      <x:c r="K875" s="46" t="s"/>
    </x:row>
    <x:row r="876" spans="1:27">
      <x:c r="B876" s="0" t="s">
        <x:v>623</x:v>
      </x:c>
      <x:c r="C876" s="0" t="s">
        <x:v>90</x:v>
      </x:c>
      <x:c r="D876" s="0" t="s">
        <x:v>624</x:v>
      </x:c>
      <x:c r="E876" s="43" t="n">
        <x:v>0.0019</x:v>
      </x:c>
      <x:c r="G876" s="0" t="s">
        <x:v>310</x:v>
      </x:c>
      <x:c r="H876" s="44" t="n">
        <x:v>227.13</x:v>
      </x:c>
      <x:c r="I876" s="0" t="s">
        <x:v>311</x:v>
      </x:c>
      <x:c r="J876" s="45">
        <x:f>ROUND(E876* H876,5)</x:f>
      </x:c>
      <x:c r="K876" s="46" t="s"/>
    </x:row>
    <x:row r="877" spans="1:27">
      <x:c r="B877" s="0" t="s">
        <x:v>621</x:v>
      </x:c>
      <x:c r="C877" s="0" t="s">
        <x:v>611</x:v>
      </x:c>
      <x:c r="D877" s="0" t="s">
        <x:v>622</x:v>
      </x:c>
      <x:c r="E877" s="43" t="n">
        <x:v>0.0151</x:v>
      </x:c>
      <x:c r="G877" s="0" t="s">
        <x:v>310</x:v>
      </x:c>
      <x:c r="H877" s="44" t="n">
        <x:v>9.37</x:v>
      </x:c>
      <x:c r="I877" s="0" t="s">
        <x:v>311</x:v>
      </x:c>
      <x:c r="J877" s="45">
        <x:f>ROUND(E877* H877,5)</x:f>
      </x:c>
      <x:c r="K877" s="46" t="s"/>
    </x:row>
    <x:row r="878" spans="1:27">
      <x:c r="B878" s="0" t="s">
        <x:v>619</x:v>
      </x:c>
      <x:c r="C878" s="0" t="s">
        <x:v>25</x:v>
      </x:c>
      <x:c r="D878" s="0" t="s">
        <x:v>620</x:v>
      </x:c>
      <x:c r="E878" s="43" t="n">
        <x:v>1.1495</x:v>
      </x:c>
      <x:c r="G878" s="0" t="s">
        <x:v>310</x:v>
      </x:c>
      <x:c r="H878" s="44" t="n">
        <x:v>1.28</x:v>
      </x:c>
      <x:c r="I878" s="0" t="s">
        <x:v>311</x:v>
      </x:c>
      <x:c r="J878" s="45">
        <x:f>ROUND(E878* H878,5)</x:f>
      </x:c>
      <x:c r="K878" s="46" t="s"/>
    </x:row>
    <x:row r="879" spans="1:27">
      <x:c r="B879" s="0" t="s">
        <x:v>627</x:v>
      </x:c>
      <x:c r="C879" s="0" t="s">
        <x:v>343</x:v>
      </x:c>
      <x:c r="D879" s="0" t="s">
        <x:v>628</x:v>
      </x:c>
      <x:c r="E879" s="43" t="n">
        <x:v>0.1007</x:v>
      </x:c>
      <x:c r="G879" s="0" t="s">
        <x:v>310</x:v>
      </x:c>
      <x:c r="H879" s="44" t="n">
        <x:v>1.36</x:v>
      </x:c>
      <x:c r="I879" s="0" t="s">
        <x:v>311</x:v>
      </x:c>
      <x:c r="J879" s="45">
        <x:f>ROUND(E879* H879,5)</x:f>
      </x:c>
      <x:c r="K879" s="46" t="s"/>
    </x:row>
    <x:row r="880" spans="1:27">
      <x:c r="D880" s="47" t="s">
        <x:v>327</x:v>
      </x:c>
      <x:c r="E880" s="46" t="s"/>
      <x:c r="H880" s="46" t="s"/>
      <x:c r="K880" s="44">
        <x:f>SUM(J874:J879)</x:f>
      </x:c>
    </x:row>
    <x:row r="881" spans="1:27">
      <x:c r="E881" s="46" t="s"/>
      <x:c r="H881" s="46" t="s"/>
      <x:c r="K881" s="46" t="s"/>
    </x:row>
    <x:row r="882" spans="1:27">
      <x:c r="D882" s="47" t="s">
        <x:v>329</x:v>
      </x:c>
      <x:c r="E882" s="46" t="s"/>
      <x:c r="H882" s="46" t="n">
        <x:v>2.5</x:v>
      </x:c>
      <x:c r="I882" s="0" t="s">
        <x:v>330</x:v>
      </x:c>
      <x:c r="J882" s="0">
        <x:f>ROUND(H882/100*K872,5)</x:f>
      </x:c>
      <x:c r="K882" s="46" t="s"/>
    </x:row>
    <x:row r="883" spans="1:27">
      <x:c r="D883" s="47" t="s">
        <x:v>328</x:v>
      </x:c>
      <x:c r="E883" s="46" t="s"/>
      <x:c r="H883" s="46" t="s"/>
      <x:c r="K883" s="48">
        <x:f>SUM(J869:J882)</x:f>
      </x:c>
    </x:row>
    <x:row r="884" spans="1:27">
      <x:c r="D884" s="47" t="s">
        <x:v>331</x:v>
      </x:c>
      <x:c r="E884" s="46" t="s"/>
      <x:c r="H884" s="46" t="s"/>
      <x:c r="K884" s="48">
        <x:f>SUM(K883:K883)</x:f>
      </x:c>
    </x:row>
    <x:row r="886" spans="1:27" customFormat="1" ht="45" customHeight="1">
      <x:c r="A886" s="36" t="s"/>
      <x:c r="B886" s="36" t="s">
        <x:v>637</x:v>
      </x:c>
      <x:c r="C886" s="37" t="s">
        <x:v>25</x:v>
      </x:c>
      <x:c r="D886" s="38" t="s">
        <x:v>638</x:v>
      </x:c>
      <x:c r="E886" s="37" t="s"/>
      <x:c r="F886" s="37" t="s"/>
      <x:c r="G886" s="37" t="s"/>
      <x:c r="H886" s="39" t="s">
        <x:v>304</x:v>
      </x:c>
      <x:c r="I886" s="40" t="n">
        <x:v>1</x:v>
      </x:c>
      <x:c r="J886" s="41" t="s"/>
      <x:c r="K886" s="42">
        <x:f>ROUND(K902,2)</x:f>
      </x:c>
      <x:c r="L886" s="37" t="s"/>
      <x:c r="M886" s="37" t="s"/>
      <x:c r="N886" s="37" t="s"/>
      <x:c r="O886" s="37" t="s"/>
      <x:c r="P886" s="37" t="s"/>
      <x:c r="Q886" s="37" t="s"/>
      <x:c r="R886" s="37" t="s"/>
      <x:c r="S886" s="37" t="s"/>
      <x:c r="T886" s="37" t="s"/>
      <x:c r="U886" s="37" t="s"/>
      <x:c r="V886" s="37" t="s"/>
      <x:c r="W886" s="37" t="s"/>
      <x:c r="X886" s="37" t="s"/>
      <x:c r="Y886" s="37" t="s"/>
      <x:c r="Z886" s="37" t="s"/>
      <x:c r="AA886" s="37" t="s"/>
    </x:row>
    <x:row r="887" spans="1:27">
      <x:c r="B887" s="14" t="s">
        <x:v>305</x:v>
      </x:c>
    </x:row>
    <x:row r="888" spans="1:27">
      <x:c r="B888" s="0" t="s">
        <x:v>615</x:v>
      </x:c>
      <x:c r="C888" s="0" t="s">
        <x:v>307</x:v>
      </x:c>
      <x:c r="D888" s="0" t="s">
        <x:v>616</x:v>
      </x:c>
      <x:c r="E888" s="43" t="n">
        <x:v>1.687</x:v>
      </x:c>
      <x:c r="F888" s="0" t="s">
        <x:v>309</x:v>
      </x:c>
      <x:c r="G888" s="0" t="s">
        <x:v>310</x:v>
      </x:c>
      <x:c r="H888" s="44" t="n">
        <x:v>23</x:v>
      </x:c>
      <x:c r="I888" s="0" t="s">
        <x:v>311</x:v>
      </x:c>
      <x:c r="J888" s="45">
        <x:f>ROUND(E888/I886* H888,5)</x:f>
      </x:c>
      <x:c r="K888" s="46" t="s"/>
    </x:row>
    <x:row r="889" spans="1:27">
      <x:c r="B889" s="0" t="s">
        <x:v>617</x:v>
      </x:c>
      <x:c r="C889" s="0" t="s">
        <x:v>307</x:v>
      </x:c>
      <x:c r="D889" s="0" t="s">
        <x:v>618</x:v>
      </x:c>
      <x:c r="E889" s="43" t="n">
        <x:v>1.687</x:v>
      </x:c>
      <x:c r="F889" s="0" t="s">
        <x:v>309</x:v>
      </x:c>
      <x:c r="G889" s="0" t="s">
        <x:v>310</x:v>
      </x:c>
      <x:c r="H889" s="44" t="n">
        <x:v>20.1</x:v>
      </x:c>
      <x:c r="I889" s="0" t="s">
        <x:v>311</x:v>
      </x:c>
      <x:c r="J889" s="45">
        <x:f>ROUND(E889/I886* H889,5)</x:f>
      </x:c>
      <x:c r="K889" s="46" t="s"/>
    </x:row>
    <x:row r="890" spans="1:27">
      <x:c r="D890" s="47" t="s">
        <x:v>312</x:v>
      </x:c>
      <x:c r="E890" s="46" t="s"/>
      <x:c r="H890" s="46" t="s"/>
      <x:c r="K890" s="44">
        <x:f>SUM(J888:J889)</x:f>
      </x:c>
    </x:row>
    <x:row r="891" spans="1:27">
      <x:c r="B891" s="14" t="s">
        <x:v>317</x:v>
      </x:c>
      <x:c r="E891" s="46" t="s"/>
      <x:c r="H891" s="46" t="s"/>
      <x:c r="K891" s="46" t="s"/>
    </x:row>
    <x:row r="892" spans="1:27">
      <x:c r="B892" s="0" t="s">
        <x:v>619</x:v>
      </x:c>
      <x:c r="C892" s="0" t="s">
        <x:v>25</x:v>
      </x:c>
      <x:c r="D892" s="0" t="s">
        <x:v>620</x:v>
      </x:c>
      <x:c r="E892" s="43" t="n">
        <x:v>1.1</x:v>
      </x:c>
      <x:c r="G892" s="0" t="s">
        <x:v>310</x:v>
      </x:c>
      <x:c r="H892" s="44" t="n">
        <x:v>1.28</x:v>
      </x:c>
      <x:c r="I892" s="0" t="s">
        <x:v>311</x:v>
      </x:c>
      <x:c r="J892" s="45">
        <x:f>ROUND(E892* H892,5)</x:f>
      </x:c>
      <x:c r="K892" s="46" t="s"/>
    </x:row>
    <x:row r="893" spans="1:27">
      <x:c r="B893" s="0" t="s">
        <x:v>639</x:v>
      </x:c>
      <x:c r="C893" s="0" t="s">
        <x:v>611</x:v>
      </x:c>
      <x:c r="D893" s="0" t="s">
        <x:v>640</x:v>
      </x:c>
      <x:c r="E893" s="43" t="n">
        <x:v>0.0151</x:v>
      </x:c>
      <x:c r="G893" s="0" t="s">
        <x:v>310</x:v>
      </x:c>
      <x:c r="H893" s="44" t="n">
        <x:v>22.49</x:v>
      </x:c>
      <x:c r="I893" s="0" t="s">
        <x:v>311</x:v>
      </x:c>
      <x:c r="J893" s="45">
        <x:f>ROUND(E893* H893,5)</x:f>
      </x:c>
      <x:c r="K893" s="46" t="s"/>
    </x:row>
    <x:row r="894" spans="1:27">
      <x:c r="B894" s="0" t="s">
        <x:v>623</x:v>
      </x:c>
      <x:c r="C894" s="0" t="s">
        <x:v>90</x:v>
      </x:c>
      <x:c r="D894" s="0" t="s">
        <x:v>624</x:v>
      </x:c>
      <x:c r="E894" s="43" t="n">
        <x:v>0.0038</x:v>
      </x:c>
      <x:c r="G894" s="0" t="s">
        <x:v>310</x:v>
      </x:c>
      <x:c r="H894" s="44" t="n">
        <x:v>227.13</x:v>
      </x:c>
      <x:c r="I894" s="0" t="s">
        <x:v>311</x:v>
      </x:c>
      <x:c r="J894" s="45">
        <x:f>ROUND(E894* H894,5)</x:f>
      </x:c>
      <x:c r="K894" s="46" t="s"/>
    </x:row>
    <x:row r="895" spans="1:27">
      <x:c r="B895" s="0" t="s">
        <x:v>625</x:v>
      </x:c>
      <x:c r="C895" s="0" t="s">
        <x:v>43</x:v>
      </x:c>
      <x:c r="D895" s="0" t="s">
        <x:v>626</x:v>
      </x:c>
      <x:c r="E895" s="43" t="n">
        <x:v>1.298</x:v>
      </x:c>
      <x:c r="G895" s="0" t="s">
        <x:v>310</x:v>
      </x:c>
      <x:c r="H895" s="44" t="n">
        <x:v>0.38</x:v>
      </x:c>
      <x:c r="I895" s="0" t="s">
        <x:v>311</x:v>
      </x:c>
      <x:c r="J895" s="45">
        <x:f>ROUND(E895* H895,5)</x:f>
      </x:c>
      <x:c r="K895" s="46" t="s"/>
    </x:row>
    <x:row r="896" spans="1:27">
      <x:c r="B896" s="0" t="s">
        <x:v>641</x:v>
      </x:c>
      <x:c r="C896" s="0" t="s">
        <x:v>642</x:v>
      </x:c>
      <x:c r="D896" s="0" t="s">
        <x:v>643</x:v>
      </x:c>
      <x:c r="E896" s="43" t="n">
        <x:v>0.04</x:v>
      </x:c>
      <x:c r="G896" s="0" t="s">
        <x:v>310</x:v>
      </x:c>
      <x:c r="H896" s="44" t="n">
        <x:v>2.75</x:v>
      </x:c>
      <x:c r="I896" s="0" t="s">
        <x:v>311</x:v>
      </x:c>
      <x:c r="J896" s="45">
        <x:f>ROUND(E896* H896,5)</x:f>
      </x:c>
      <x:c r="K896" s="46" t="s"/>
    </x:row>
    <x:row r="897" spans="1:27">
      <x:c r="B897" s="0" t="s">
        <x:v>627</x:v>
      </x:c>
      <x:c r="C897" s="0" t="s">
        <x:v>343</x:v>
      </x:c>
      <x:c r="D897" s="0" t="s">
        <x:v>628</x:v>
      </x:c>
      <x:c r="E897" s="43" t="n">
        <x:v>0.1007</x:v>
      </x:c>
      <x:c r="G897" s="0" t="s">
        <x:v>310</x:v>
      </x:c>
      <x:c r="H897" s="44" t="n">
        <x:v>1.36</x:v>
      </x:c>
      <x:c r="I897" s="0" t="s">
        <x:v>311</x:v>
      </x:c>
      <x:c r="J897" s="45">
        <x:f>ROUND(E897* H897,5)</x:f>
      </x:c>
      <x:c r="K897" s="46" t="s"/>
    </x:row>
    <x:row r="898" spans="1:27">
      <x:c r="D898" s="47" t="s">
        <x:v>327</x:v>
      </x:c>
      <x:c r="E898" s="46" t="s"/>
      <x:c r="H898" s="46" t="s"/>
      <x:c r="K898" s="44">
        <x:f>SUM(J892:J897)</x:f>
      </x:c>
    </x:row>
    <x:row r="899" spans="1:27">
      <x:c r="E899" s="46" t="s"/>
      <x:c r="H899" s="46" t="s"/>
      <x:c r="K899" s="46" t="s"/>
    </x:row>
    <x:row r="900" spans="1:27">
      <x:c r="D900" s="47" t="s">
        <x:v>329</x:v>
      </x:c>
      <x:c r="E900" s="46" t="s"/>
      <x:c r="H900" s="46" t="n">
        <x:v>2.5</x:v>
      </x:c>
      <x:c r="I900" s="0" t="s">
        <x:v>330</x:v>
      </x:c>
      <x:c r="J900" s="0">
        <x:f>ROUND(H900/100*K890,5)</x:f>
      </x:c>
      <x:c r="K900" s="46" t="s"/>
    </x:row>
    <x:row r="901" spans="1:27">
      <x:c r="D901" s="47" t="s">
        <x:v>328</x:v>
      </x:c>
      <x:c r="E901" s="46" t="s"/>
      <x:c r="H901" s="46" t="s"/>
      <x:c r="K901" s="48">
        <x:f>SUM(J887:J900)</x:f>
      </x:c>
    </x:row>
    <x:row r="902" spans="1:27">
      <x:c r="D902" s="47" t="s">
        <x:v>331</x:v>
      </x:c>
      <x:c r="E902" s="46" t="s"/>
      <x:c r="H902" s="46" t="s"/>
      <x:c r="K902" s="48">
        <x:f>SUM(K901:K901)</x:f>
      </x:c>
    </x:row>
    <x:row r="904" spans="1:27" customFormat="1" ht="45" customHeight="1">
      <x:c r="A904" s="36" t="s"/>
      <x:c r="B904" s="36" t="s">
        <x:v>644</x:v>
      </x:c>
      <x:c r="C904" s="37" t="s">
        <x:v>25</x:v>
      </x:c>
      <x:c r="D904" s="38" t="s">
        <x:v>645</x:v>
      </x:c>
      <x:c r="E904" s="37" t="s"/>
      <x:c r="F904" s="37" t="s"/>
      <x:c r="G904" s="37" t="s"/>
      <x:c r="H904" s="39" t="s">
        <x:v>304</x:v>
      </x:c>
      <x:c r="I904" s="40" t="n">
        <x:v>1</x:v>
      </x:c>
      <x:c r="J904" s="41" t="s"/>
      <x:c r="K904" s="42">
        <x:f>ROUND(K919,2)</x:f>
      </x:c>
      <x:c r="L904" s="37" t="s"/>
      <x:c r="M904" s="37" t="s"/>
      <x:c r="N904" s="37" t="s"/>
      <x:c r="O904" s="37" t="s"/>
      <x:c r="P904" s="37" t="s"/>
      <x:c r="Q904" s="37" t="s"/>
      <x:c r="R904" s="37" t="s"/>
      <x:c r="S904" s="37" t="s"/>
      <x:c r="T904" s="37" t="s"/>
      <x:c r="U904" s="37" t="s"/>
      <x:c r="V904" s="37" t="s"/>
      <x:c r="W904" s="37" t="s"/>
      <x:c r="X904" s="37" t="s"/>
      <x:c r="Y904" s="37" t="s"/>
      <x:c r="Z904" s="37" t="s"/>
      <x:c r="AA904" s="37" t="s"/>
    </x:row>
    <x:row r="905" spans="1:27">
      <x:c r="B905" s="14" t="s">
        <x:v>305</x:v>
      </x:c>
    </x:row>
    <x:row r="906" spans="1:27">
      <x:c r="B906" s="0" t="s">
        <x:v>617</x:v>
      </x:c>
      <x:c r="C906" s="0" t="s">
        <x:v>307</x:v>
      </x:c>
      <x:c r="D906" s="0" t="s">
        <x:v>618</x:v>
      </x:c>
      <x:c r="E906" s="43" t="n">
        <x:v>0.72</x:v>
      </x:c>
      <x:c r="F906" s="0" t="s">
        <x:v>309</x:v>
      </x:c>
      <x:c r="G906" s="0" t="s">
        <x:v>310</x:v>
      </x:c>
      <x:c r="H906" s="44" t="n">
        <x:v>20.1</x:v>
      </x:c>
      <x:c r="I906" s="0" t="s">
        <x:v>311</x:v>
      </x:c>
      <x:c r="J906" s="45">
        <x:f>ROUND(E906/I904* H906,5)</x:f>
      </x:c>
      <x:c r="K906" s="46" t="s"/>
    </x:row>
    <x:row r="907" spans="1:27">
      <x:c r="B907" s="0" t="s">
        <x:v>615</x:v>
      </x:c>
      <x:c r="C907" s="0" t="s">
        <x:v>307</x:v>
      </x:c>
      <x:c r="D907" s="0" t="s">
        <x:v>616</x:v>
      </x:c>
      <x:c r="E907" s="43" t="n">
        <x:v>0.96</x:v>
      </x:c>
      <x:c r="F907" s="0" t="s">
        <x:v>309</x:v>
      </x:c>
      <x:c r="G907" s="0" t="s">
        <x:v>310</x:v>
      </x:c>
      <x:c r="H907" s="44" t="n">
        <x:v>23</x:v>
      </x:c>
      <x:c r="I907" s="0" t="s">
        <x:v>311</x:v>
      </x:c>
      <x:c r="J907" s="45">
        <x:f>ROUND(E907/I904* H907,5)</x:f>
      </x:c>
      <x:c r="K907" s="46" t="s"/>
    </x:row>
    <x:row r="908" spans="1:27">
      <x:c r="D908" s="47" t="s">
        <x:v>312</x:v>
      </x:c>
      <x:c r="E908" s="46" t="s"/>
      <x:c r="H908" s="46" t="s"/>
      <x:c r="K908" s="44">
        <x:f>SUM(J906:J907)</x:f>
      </x:c>
    </x:row>
    <x:row r="909" spans="1:27">
      <x:c r="B909" s="14" t="s">
        <x:v>317</x:v>
      </x:c>
      <x:c r="E909" s="46" t="s"/>
      <x:c r="H909" s="46" t="s"/>
      <x:c r="K909" s="46" t="s"/>
    </x:row>
    <x:row r="910" spans="1:27">
      <x:c r="B910" s="0" t="s">
        <x:v>627</x:v>
      </x:c>
      <x:c r="C910" s="0" t="s">
        <x:v>343</x:v>
      </x:c>
      <x:c r="D910" s="0" t="s">
        <x:v>628</x:v>
      </x:c>
      <x:c r="E910" s="43" t="n">
        <x:v>0.0988</x:v>
      </x:c>
      <x:c r="G910" s="0" t="s">
        <x:v>310</x:v>
      </x:c>
      <x:c r="H910" s="44" t="n">
        <x:v>1.36</x:v>
      </x:c>
      <x:c r="I910" s="0" t="s">
        <x:v>311</x:v>
      </x:c>
      <x:c r="J910" s="45">
        <x:f>ROUND(E910* H910,5)</x:f>
      </x:c>
      <x:c r="K910" s="46" t="s"/>
    </x:row>
    <x:row r="911" spans="1:27">
      <x:c r="B911" s="0" t="s">
        <x:v>625</x:v>
      </x:c>
      <x:c r="C911" s="0" t="s">
        <x:v>43</x:v>
      </x:c>
      <x:c r="D911" s="0" t="s">
        <x:v>626</x:v>
      </x:c>
      <x:c r="E911" s="43" t="n">
        <x:v>1.9998</x:v>
      </x:c>
      <x:c r="G911" s="0" t="s">
        <x:v>310</x:v>
      </x:c>
      <x:c r="H911" s="44" t="n">
        <x:v>0.38</x:v>
      </x:c>
      <x:c r="I911" s="0" t="s">
        <x:v>311</x:v>
      </x:c>
      <x:c r="J911" s="45">
        <x:f>ROUND(E911* H911,5)</x:f>
      </x:c>
      <x:c r="K911" s="46" t="s"/>
    </x:row>
    <x:row r="912" spans="1:27">
      <x:c r="B912" s="0" t="s">
        <x:v>623</x:v>
      </x:c>
      <x:c r="C912" s="0" t="s">
        <x:v>90</x:v>
      </x:c>
      <x:c r="D912" s="0" t="s">
        <x:v>624</x:v>
      </x:c>
      <x:c r="E912" s="43" t="n">
        <x:v>0.0019</x:v>
      </x:c>
      <x:c r="G912" s="0" t="s">
        <x:v>310</x:v>
      </x:c>
      <x:c r="H912" s="44" t="n">
        <x:v>227.13</x:v>
      </x:c>
      <x:c r="I912" s="0" t="s">
        <x:v>311</x:v>
      </x:c>
      <x:c r="J912" s="45">
        <x:f>ROUND(E912* H912,5)</x:f>
      </x:c>
      <x:c r="K912" s="46" t="s"/>
    </x:row>
    <x:row r="913" spans="1:27">
      <x:c r="B913" s="0" t="s">
        <x:v>621</x:v>
      </x:c>
      <x:c r="C913" s="0" t="s">
        <x:v>611</x:v>
      </x:c>
      <x:c r="D913" s="0" t="s">
        <x:v>622</x:v>
      </x:c>
      <x:c r="E913" s="43" t="n">
        <x:v>0.0201</x:v>
      </x:c>
      <x:c r="G913" s="0" t="s">
        <x:v>310</x:v>
      </x:c>
      <x:c r="H913" s="44" t="n">
        <x:v>9.37</x:v>
      </x:c>
      <x:c r="I913" s="0" t="s">
        <x:v>311</x:v>
      </x:c>
      <x:c r="J913" s="45">
        <x:f>ROUND(E913* H913,5)</x:f>
      </x:c>
      <x:c r="K913" s="46" t="s"/>
    </x:row>
    <x:row r="914" spans="1:27">
      <x:c r="B914" s="0" t="s">
        <x:v>619</x:v>
      </x:c>
      <x:c r="C914" s="0" t="s">
        <x:v>25</x:v>
      </x:c>
      <x:c r="D914" s="0" t="s">
        <x:v>620</x:v>
      </x:c>
      <x:c r="E914" s="43" t="n">
        <x:v>1.1495</x:v>
      </x:c>
      <x:c r="G914" s="0" t="s">
        <x:v>310</x:v>
      </x:c>
      <x:c r="H914" s="44" t="n">
        <x:v>1.28</x:v>
      </x:c>
      <x:c r="I914" s="0" t="s">
        <x:v>311</x:v>
      </x:c>
      <x:c r="J914" s="45">
        <x:f>ROUND(E914* H914,5)</x:f>
      </x:c>
      <x:c r="K914" s="46" t="s"/>
    </x:row>
    <x:row r="915" spans="1:27">
      <x:c r="D915" s="47" t="s">
        <x:v>327</x:v>
      </x:c>
      <x:c r="E915" s="46" t="s"/>
      <x:c r="H915" s="46" t="s"/>
      <x:c r="K915" s="44">
        <x:f>SUM(J910:J914)</x:f>
      </x:c>
    </x:row>
    <x:row r="916" spans="1:27">
      <x:c r="E916" s="46" t="s"/>
      <x:c r="H916" s="46" t="s"/>
      <x:c r="K916" s="46" t="s"/>
    </x:row>
    <x:row r="917" spans="1:27">
      <x:c r="D917" s="47" t="s">
        <x:v>329</x:v>
      </x:c>
      <x:c r="E917" s="46" t="s"/>
      <x:c r="H917" s="46" t="n">
        <x:v>2.5</x:v>
      </x:c>
      <x:c r="I917" s="0" t="s">
        <x:v>330</x:v>
      </x:c>
      <x:c r="J917" s="0">
        <x:f>ROUND(H917/100*K908,5)</x:f>
      </x:c>
      <x:c r="K917" s="46" t="s"/>
    </x:row>
    <x:row r="918" spans="1:27">
      <x:c r="D918" s="47" t="s">
        <x:v>328</x:v>
      </x:c>
      <x:c r="E918" s="46" t="s"/>
      <x:c r="H918" s="46" t="s"/>
      <x:c r="K918" s="48">
        <x:f>SUM(J905:J917)</x:f>
      </x:c>
    </x:row>
    <x:row r="919" spans="1:27">
      <x:c r="D919" s="47" t="s">
        <x:v>331</x:v>
      </x:c>
      <x:c r="E919" s="46" t="s"/>
      <x:c r="H919" s="46" t="s"/>
      <x:c r="K919" s="48">
        <x:f>SUM(K918:K918)</x:f>
      </x:c>
    </x:row>
    <x:row r="921" spans="1:27" customFormat="1" ht="45" customHeight="1">
      <x:c r="A921" s="36" t="s"/>
      <x:c r="B921" s="36" t="s">
        <x:v>646</x:v>
      </x:c>
      <x:c r="C921" s="37" t="s">
        <x:v>90</x:v>
      </x:c>
      <x:c r="D921" s="38" t="s">
        <x:v>647</x:v>
      </x:c>
      <x:c r="E921" s="37" t="s"/>
      <x:c r="F921" s="37" t="s"/>
      <x:c r="G921" s="37" t="s"/>
      <x:c r="H921" s="39" t="s">
        <x:v>304</x:v>
      </x:c>
      <x:c r="I921" s="40" t="n">
        <x:v>1</x:v>
      </x:c>
      <x:c r="J921" s="41" t="s"/>
      <x:c r="K921" s="42">
        <x:f>ROUND(K935,2)</x:f>
      </x:c>
      <x:c r="L921" s="37" t="s"/>
      <x:c r="M921" s="37" t="s"/>
      <x:c r="N921" s="37" t="s"/>
      <x:c r="O921" s="37" t="s"/>
      <x:c r="P921" s="37" t="s"/>
      <x:c r="Q921" s="37" t="s"/>
      <x:c r="R921" s="37" t="s"/>
      <x:c r="S921" s="37" t="s"/>
      <x:c r="T921" s="37" t="s"/>
      <x:c r="U921" s="37" t="s"/>
      <x:c r="V921" s="37" t="s"/>
      <x:c r="W921" s="37" t="s"/>
      <x:c r="X921" s="37" t="s"/>
      <x:c r="Y921" s="37" t="s"/>
      <x:c r="Z921" s="37" t="s"/>
      <x:c r="AA921" s="37" t="s"/>
    </x:row>
    <x:row r="922" spans="1:27">
      <x:c r="B922" s="14" t="s">
        <x:v>305</x:v>
      </x:c>
    </x:row>
    <x:row r="923" spans="1:27">
      <x:c r="B923" s="0" t="s">
        <x:v>608</x:v>
      </x:c>
      <x:c r="C923" s="0" t="s">
        <x:v>307</x:v>
      </x:c>
      <x:c r="D923" s="0" t="s">
        <x:v>609</x:v>
      </x:c>
      <x:c r="E923" s="43" t="n">
        <x:v>9.75</x:v>
      </x:c>
      <x:c r="F923" s="0" t="s">
        <x:v>309</x:v>
      </x:c>
      <x:c r="G923" s="0" t="s">
        <x:v>310</x:v>
      </x:c>
      <x:c r="H923" s="44" t="n">
        <x:v>23</x:v>
      </x:c>
      <x:c r="I923" s="0" t="s">
        <x:v>311</x:v>
      </x:c>
      <x:c r="J923" s="45">
        <x:f>ROUND(E923/I921* H923,5)</x:f>
      </x:c>
      <x:c r="K923" s="46" t="s"/>
    </x:row>
    <x:row r="924" spans="1:27">
      <x:c r="B924" s="0" t="s">
        <x:v>377</x:v>
      </x:c>
      <x:c r="C924" s="0" t="s">
        <x:v>307</x:v>
      </x:c>
      <x:c r="D924" s="0" t="s">
        <x:v>378</x:v>
      </x:c>
      <x:c r="E924" s="43" t="n">
        <x:v>5.85</x:v>
      </x:c>
      <x:c r="F924" s="0" t="s">
        <x:v>309</x:v>
      </x:c>
      <x:c r="G924" s="0" t="s">
        <x:v>310</x:v>
      </x:c>
      <x:c r="H924" s="44" t="n">
        <x:v>20</x:v>
      </x:c>
      <x:c r="I924" s="0" t="s">
        <x:v>311</x:v>
      </x:c>
      <x:c r="J924" s="45">
        <x:f>ROUND(E924/I921* H924,5)</x:f>
      </x:c>
      <x:c r="K924" s="46" t="s"/>
    </x:row>
    <x:row r="925" spans="1:27">
      <x:c r="D925" s="47" t="s">
        <x:v>312</x:v>
      </x:c>
      <x:c r="E925" s="46" t="s"/>
      <x:c r="H925" s="46" t="s"/>
      <x:c r="K925" s="44">
        <x:f>SUM(J923:J924)</x:f>
      </x:c>
    </x:row>
    <x:row r="926" spans="1:27">
      <x:c r="B926" s="14" t="s">
        <x:v>317</x:v>
      </x:c>
      <x:c r="E926" s="46" t="s"/>
      <x:c r="H926" s="46" t="s"/>
      <x:c r="K926" s="46" t="s"/>
    </x:row>
    <x:row r="927" spans="1:27">
      <x:c r="B927" s="0" t="s">
        <x:v>648</x:v>
      </x:c>
      <x:c r="C927" s="0" t="s">
        <x:v>16</x:v>
      </x:c>
      <x:c r="D927" s="0" t="s">
        <x:v>649</x:v>
      </x:c>
      <x:c r="E927" s="43" t="n">
        <x:v>401.74</x:v>
      </x:c>
      <x:c r="G927" s="0" t="s">
        <x:v>310</x:v>
      </x:c>
      <x:c r="H927" s="44" t="n">
        <x:v>0.3</x:v>
      </x:c>
      <x:c r="I927" s="0" t="s">
        <x:v>311</x:v>
      </x:c>
      <x:c r="J927" s="45">
        <x:f>ROUND(E927* H927,5)</x:f>
      </x:c>
      <x:c r="K927" s="46" t="s"/>
    </x:row>
    <x:row r="928" spans="1:27">
      <x:c r="D928" s="47" t="s">
        <x:v>327</x:v>
      </x:c>
      <x:c r="E928" s="46" t="s"/>
      <x:c r="H928" s="46" t="s"/>
      <x:c r="K928" s="44">
        <x:f>SUM(J927:J927)</x:f>
      </x:c>
    </x:row>
    <x:row r="929" spans="1:27">
      <x:c r="B929" s="14" t="s">
        <x:v>301</x:v>
      </x:c>
      <x:c r="E929" s="46" t="s"/>
      <x:c r="H929" s="46" t="s"/>
      <x:c r="K929" s="46" t="s"/>
    </x:row>
    <x:row r="930" spans="1:27">
      <x:c r="B930" s="0" t="s">
        <x:v>338</x:v>
      </x:c>
      <x:c r="C930" s="0" t="s">
        <x:v>90</x:v>
      </x:c>
      <x:c r="D930" s="0" t="s">
        <x:v>339</x:v>
      </x:c>
      <x:c r="E930" s="43" t="n">
        <x:v>0.231</x:v>
      </x:c>
      <x:c r="G930" s="0" t="s">
        <x:v>310</x:v>
      </x:c>
      <x:c r="H930" s="44" t="n">
        <x:v>95.9436</x:v>
      </x:c>
      <x:c r="I930" s="0" t="s">
        <x:v>311</x:v>
      </x:c>
      <x:c r="J930" s="45">
        <x:f>ROUND(E930* H930,5)</x:f>
      </x:c>
      <x:c r="K930" s="46" t="s"/>
    </x:row>
    <x:row r="931" spans="1:27">
      <x:c r="D931" s="47" t="s">
        <x:v>372</x:v>
      </x:c>
      <x:c r="E931" s="46" t="s"/>
      <x:c r="H931" s="46" t="s"/>
      <x:c r="K931" s="44">
        <x:f>SUM(J930:J930)</x:f>
      </x:c>
    </x:row>
    <x:row r="932" spans="1:27">
      <x:c r="E932" s="46" t="s"/>
      <x:c r="H932" s="46" t="s"/>
      <x:c r="K932" s="46" t="s"/>
    </x:row>
    <x:row r="933" spans="1:27">
      <x:c r="D933" s="47" t="s">
        <x:v>329</x:v>
      </x:c>
      <x:c r="E933" s="46" t="s"/>
      <x:c r="H933" s="46" t="n">
        <x:v>2.5</x:v>
      </x:c>
      <x:c r="I933" s="0" t="s">
        <x:v>330</x:v>
      </x:c>
      <x:c r="J933" s="0">
        <x:f>ROUND(H933/100*K925,5)</x:f>
      </x:c>
      <x:c r="K933" s="46" t="s"/>
    </x:row>
    <x:row r="934" spans="1:27">
      <x:c r="D934" s="47" t="s">
        <x:v>328</x:v>
      </x:c>
      <x:c r="E934" s="46" t="s"/>
      <x:c r="H934" s="46" t="s"/>
      <x:c r="K934" s="48">
        <x:f>SUM(J922:J933)</x:f>
      </x:c>
    </x:row>
    <x:row r="935" spans="1:27">
      <x:c r="D935" s="47" t="s">
        <x:v>331</x:v>
      </x:c>
      <x:c r="E935" s="46" t="s"/>
      <x:c r="H935" s="46" t="s"/>
      <x:c r="K935" s="48">
        <x:f>SUM(K934:K934)</x:f>
      </x:c>
    </x:row>
    <x:row r="937" spans="1:27" customFormat="1" ht="45" customHeight="1">
      <x:c r="A937" s="36" t="s"/>
      <x:c r="B937" s="36" t="s">
        <x:v>650</x:v>
      </x:c>
      <x:c r="C937" s="37" t="s">
        <x:v>90</x:v>
      </x:c>
      <x:c r="D937" s="38" t="s">
        <x:v>651</x:v>
      </x:c>
      <x:c r="E937" s="37" t="s"/>
      <x:c r="F937" s="37" t="s"/>
      <x:c r="G937" s="37" t="s"/>
      <x:c r="H937" s="39" t="s">
        <x:v>304</x:v>
      </x:c>
      <x:c r="I937" s="40" t="n">
        <x:v>1</x:v>
      </x:c>
      <x:c r="J937" s="41" t="s"/>
      <x:c r="K937" s="42">
        <x:f>ROUND(K951,2)</x:f>
      </x:c>
      <x:c r="L937" s="37" t="s"/>
      <x:c r="M937" s="37" t="s"/>
      <x:c r="N937" s="37" t="s"/>
      <x:c r="O937" s="37" t="s"/>
      <x:c r="P937" s="37" t="s"/>
      <x:c r="Q937" s="37" t="s"/>
      <x:c r="R937" s="37" t="s"/>
      <x:c r="S937" s="37" t="s"/>
      <x:c r="T937" s="37" t="s"/>
      <x:c r="U937" s="37" t="s"/>
      <x:c r="V937" s="37" t="s"/>
      <x:c r="W937" s="37" t="s"/>
      <x:c r="X937" s="37" t="s"/>
      <x:c r="Y937" s="37" t="s"/>
      <x:c r="Z937" s="37" t="s"/>
      <x:c r="AA937" s="37" t="s"/>
    </x:row>
    <x:row r="938" spans="1:27">
      <x:c r="B938" s="14" t="s">
        <x:v>305</x:v>
      </x:c>
    </x:row>
    <x:row r="939" spans="1:27">
      <x:c r="B939" s="0" t="s">
        <x:v>375</x:v>
      </x:c>
      <x:c r="C939" s="0" t="s">
        <x:v>307</x:v>
      </x:c>
      <x:c r="D939" s="0" t="s">
        <x:v>376</x:v>
      </x:c>
      <x:c r="E939" s="43" t="n">
        <x:v>13.125</x:v>
      </x:c>
      <x:c r="F939" s="0" t="s">
        <x:v>309</x:v>
      </x:c>
      <x:c r="G939" s="0" t="s">
        <x:v>310</x:v>
      </x:c>
      <x:c r="H939" s="44" t="n">
        <x:v>23</x:v>
      </x:c>
      <x:c r="I939" s="0" t="s">
        <x:v>311</x:v>
      </x:c>
      <x:c r="J939" s="45">
        <x:f>ROUND(E939/I937* H939,5)</x:f>
      </x:c>
      <x:c r="K939" s="46" t="s"/>
    </x:row>
    <x:row r="940" spans="1:27">
      <x:c r="B940" s="0" t="s">
        <x:v>377</x:v>
      </x:c>
      <x:c r="C940" s="0" t="s">
        <x:v>307</x:v>
      </x:c>
      <x:c r="D940" s="0" t="s">
        <x:v>378</x:v>
      </x:c>
      <x:c r="E940" s="43" t="n">
        <x:v>5.312</x:v>
      </x:c>
      <x:c r="F940" s="0" t="s">
        <x:v>309</x:v>
      </x:c>
      <x:c r="G940" s="0" t="s">
        <x:v>310</x:v>
      </x:c>
      <x:c r="H940" s="44" t="n">
        <x:v>20</x:v>
      </x:c>
      <x:c r="I940" s="0" t="s">
        <x:v>311</x:v>
      </x:c>
      <x:c r="J940" s="45">
        <x:f>ROUND(E940/I937* H940,5)</x:f>
      </x:c>
      <x:c r="K940" s="46" t="s"/>
    </x:row>
    <x:row r="941" spans="1:27">
      <x:c r="D941" s="47" t="s">
        <x:v>312</x:v>
      </x:c>
      <x:c r="E941" s="46" t="s"/>
      <x:c r="H941" s="46" t="s"/>
      <x:c r="K941" s="44">
        <x:f>SUM(J939:J940)</x:f>
      </x:c>
    </x:row>
    <x:row r="942" spans="1:27">
      <x:c r="B942" s="14" t="s">
        <x:v>317</x:v>
      </x:c>
      <x:c r="E942" s="46" t="s"/>
      <x:c r="H942" s="46" t="s"/>
      <x:c r="K942" s="46" t="s"/>
    </x:row>
    <x:row r="943" spans="1:27">
      <x:c r="B943" s="0" t="s">
        <x:v>648</x:v>
      </x:c>
      <x:c r="C943" s="0" t="s">
        <x:v>16</x:v>
      </x:c>
      <x:c r="D943" s="0" t="s">
        <x:v>649</x:v>
      </x:c>
      <x:c r="E943" s="43" t="n">
        <x:v>625.9</x:v>
      </x:c>
      <x:c r="G943" s="0" t="s">
        <x:v>310</x:v>
      </x:c>
      <x:c r="H943" s="44" t="n">
        <x:v>0.3</x:v>
      </x:c>
      <x:c r="I943" s="0" t="s">
        <x:v>311</x:v>
      </x:c>
      <x:c r="J943" s="45">
        <x:f>ROUND(E943* H943,5)</x:f>
      </x:c>
      <x:c r="K943" s="46" t="s"/>
    </x:row>
    <x:row r="944" spans="1:27">
      <x:c r="D944" s="47" t="s">
        <x:v>327</x:v>
      </x:c>
      <x:c r="E944" s="46" t="s"/>
      <x:c r="H944" s="46" t="s"/>
      <x:c r="K944" s="44">
        <x:f>SUM(J943:J943)</x:f>
      </x:c>
    </x:row>
    <x:row r="945" spans="1:27">
      <x:c r="B945" s="14" t="s">
        <x:v>301</x:v>
      </x:c>
      <x:c r="E945" s="46" t="s"/>
      <x:c r="H945" s="46" t="s"/>
      <x:c r="K945" s="46" t="s"/>
    </x:row>
    <x:row r="946" spans="1:27">
      <x:c r="B946" s="0" t="s">
        <x:v>345</x:v>
      </x:c>
      <x:c r="C946" s="0" t="s">
        <x:v>90</x:v>
      </x:c>
      <x:c r="D946" s="0" t="s">
        <x:v>346</x:v>
      </x:c>
      <x:c r="E946" s="43" t="n">
        <x:v>0.3497</x:v>
      </x:c>
      <x:c r="G946" s="0" t="s">
        <x:v>310</x:v>
      </x:c>
      <x:c r="H946" s="44" t="n">
        <x:v>129.92935</x:v>
      </x:c>
      <x:c r="I946" s="0" t="s">
        <x:v>311</x:v>
      </x:c>
      <x:c r="J946" s="45">
        <x:f>ROUND(E946* H946,5)</x:f>
      </x:c>
      <x:c r="K946" s="46" t="s"/>
    </x:row>
    <x:row r="947" spans="1:27">
      <x:c r="D947" s="47" t="s">
        <x:v>372</x:v>
      </x:c>
      <x:c r="E947" s="46" t="s"/>
      <x:c r="H947" s="46" t="s"/>
      <x:c r="K947" s="44">
        <x:f>SUM(J946:J946)</x:f>
      </x:c>
    </x:row>
    <x:row r="948" spans="1:27">
      <x:c r="E948" s="46" t="s"/>
      <x:c r="H948" s="46" t="s"/>
      <x:c r="K948" s="46" t="s"/>
    </x:row>
    <x:row r="949" spans="1:27">
      <x:c r="D949" s="47" t="s">
        <x:v>329</x:v>
      </x:c>
      <x:c r="E949" s="46" t="s"/>
      <x:c r="H949" s="46" t="n">
        <x:v>1.5</x:v>
      </x:c>
      <x:c r="I949" s="0" t="s">
        <x:v>330</x:v>
      </x:c>
      <x:c r="J949" s="0">
        <x:f>ROUND(H949/100*K941,5)</x:f>
      </x:c>
      <x:c r="K949" s="46" t="s"/>
    </x:row>
    <x:row r="950" spans="1:27">
      <x:c r="D950" s="47" t="s">
        <x:v>328</x:v>
      </x:c>
      <x:c r="E950" s="46" t="s"/>
      <x:c r="H950" s="46" t="s"/>
      <x:c r="K950" s="48">
        <x:f>SUM(J938:J949)</x:f>
      </x:c>
    </x:row>
    <x:row r="951" spans="1:27">
      <x:c r="D951" s="47" t="s">
        <x:v>331</x:v>
      </x:c>
      <x:c r="E951" s="46" t="s"/>
      <x:c r="H951" s="46" t="s"/>
      <x:c r="K951" s="48">
        <x:f>SUM(K950:K950)</x:f>
      </x:c>
    </x:row>
    <x:row r="953" spans="1:27" customFormat="1" ht="45" customHeight="1">
      <x:c r="A953" s="36" t="s"/>
      <x:c r="B953" s="36" t="s">
        <x:v>652</x:v>
      </x:c>
      <x:c r="C953" s="37" t="s">
        <x:v>25</x:v>
      </x:c>
      <x:c r="D953" s="38" t="s">
        <x:v>653</x:v>
      </x:c>
      <x:c r="E953" s="37" t="s"/>
      <x:c r="F953" s="37" t="s"/>
      <x:c r="G953" s="37" t="s"/>
      <x:c r="H953" s="39" t="s">
        <x:v>304</x:v>
      </x:c>
      <x:c r="I953" s="40" t="n">
        <x:v>1</x:v>
      </x:c>
      <x:c r="J953" s="41" t="s"/>
      <x:c r="K953" s="42">
        <x:f>ROUND(K967,2)</x:f>
      </x:c>
      <x:c r="L953" s="37" t="s"/>
      <x:c r="M953" s="37" t="s"/>
      <x:c r="N953" s="37" t="s"/>
      <x:c r="O953" s="37" t="s"/>
      <x:c r="P953" s="37" t="s"/>
      <x:c r="Q953" s="37" t="s"/>
      <x:c r="R953" s="37" t="s"/>
      <x:c r="S953" s="37" t="s"/>
      <x:c r="T953" s="37" t="s"/>
      <x:c r="U953" s="37" t="s"/>
      <x:c r="V953" s="37" t="s"/>
      <x:c r="W953" s="37" t="s"/>
      <x:c r="X953" s="37" t="s"/>
      <x:c r="Y953" s="37" t="s"/>
      <x:c r="Z953" s="37" t="s"/>
      <x:c r="AA953" s="37" t="s"/>
    </x:row>
    <x:row r="954" spans="1:27">
      <x:c r="B954" s="14" t="s">
        <x:v>305</x:v>
      </x:c>
    </x:row>
    <x:row r="955" spans="1:27">
      <x:c r="B955" s="0" t="s">
        <x:v>377</x:v>
      </x:c>
      <x:c r="C955" s="0" t="s">
        <x:v>307</x:v>
      </x:c>
      <x:c r="D955" s="0" t="s">
        <x:v>378</x:v>
      </x:c>
      <x:c r="E955" s="43" t="n">
        <x:v>0.5</x:v>
      </x:c>
      <x:c r="F955" s="0" t="s">
        <x:v>309</x:v>
      </x:c>
      <x:c r="G955" s="0" t="s">
        <x:v>310</x:v>
      </x:c>
      <x:c r="H955" s="44" t="n">
        <x:v>20</x:v>
      </x:c>
      <x:c r="I955" s="0" t="s">
        <x:v>311</x:v>
      </x:c>
      <x:c r="J955" s="45">
        <x:f>ROUND(E955/I953* H955,5)</x:f>
      </x:c>
      <x:c r="K955" s="46" t="s"/>
    </x:row>
    <x:row r="956" spans="1:27">
      <x:c r="B956" s="0" t="s">
        <x:v>375</x:v>
      </x:c>
      <x:c r="C956" s="0" t="s">
        <x:v>307</x:v>
      </x:c>
      <x:c r="D956" s="0" t="s">
        <x:v>376</x:v>
      </x:c>
      <x:c r="E956" s="43" t="n">
        <x:v>1.06</x:v>
      </x:c>
      <x:c r="F956" s="0" t="s">
        <x:v>309</x:v>
      </x:c>
      <x:c r="G956" s="0" t="s">
        <x:v>310</x:v>
      </x:c>
      <x:c r="H956" s="44" t="n">
        <x:v>23</x:v>
      </x:c>
      <x:c r="I956" s="0" t="s">
        <x:v>311</x:v>
      </x:c>
      <x:c r="J956" s="45">
        <x:f>ROUND(E956/I953* H956,5)</x:f>
      </x:c>
      <x:c r="K956" s="46" t="s"/>
    </x:row>
    <x:row r="957" spans="1:27">
      <x:c r="D957" s="47" t="s">
        <x:v>312</x:v>
      </x:c>
      <x:c r="E957" s="46" t="s"/>
      <x:c r="H957" s="46" t="s"/>
      <x:c r="K957" s="44">
        <x:f>SUM(J955:J956)</x:f>
      </x:c>
    </x:row>
    <x:row r="958" spans="1:27">
      <x:c r="B958" s="14" t="s">
        <x:v>317</x:v>
      </x:c>
      <x:c r="E958" s="46" t="s"/>
      <x:c r="H958" s="46" t="s"/>
      <x:c r="K958" s="46" t="s"/>
    </x:row>
    <x:row r="959" spans="1:27">
      <x:c r="B959" s="0" t="s">
        <x:v>654</x:v>
      </x:c>
      <x:c r="C959" s="0" t="s">
        <x:v>16</x:v>
      </x:c>
      <x:c r="D959" s="0" t="s">
        <x:v>655</x:v>
      </x:c>
      <x:c r="E959" s="43" t="n">
        <x:v>30.24</x:v>
      </x:c>
      <x:c r="G959" s="0" t="s">
        <x:v>310</x:v>
      </x:c>
      <x:c r="H959" s="44" t="n">
        <x:v>0.18</x:v>
      </x:c>
      <x:c r="I959" s="0" t="s">
        <x:v>311</x:v>
      </x:c>
      <x:c r="J959" s="45">
        <x:f>ROUND(E959* H959,5)</x:f>
      </x:c>
      <x:c r="K959" s="46" t="s"/>
    </x:row>
    <x:row r="960" spans="1:27">
      <x:c r="D960" s="47" t="s">
        <x:v>327</x:v>
      </x:c>
      <x:c r="E960" s="46" t="s"/>
      <x:c r="H960" s="46" t="s"/>
      <x:c r="K960" s="44">
        <x:f>SUM(J959:J959)</x:f>
      </x:c>
    </x:row>
    <x:row r="961" spans="1:27">
      <x:c r="B961" s="14" t="s">
        <x:v>301</x:v>
      </x:c>
      <x:c r="E961" s="46" t="s"/>
      <x:c r="H961" s="46" t="s"/>
      <x:c r="K961" s="46" t="s"/>
    </x:row>
    <x:row r="962" spans="1:27">
      <x:c r="B962" s="0" t="s">
        <x:v>340</x:v>
      </x:c>
      <x:c r="C962" s="0" t="s">
        <x:v>90</x:v>
      </x:c>
      <x:c r="D962" s="0" t="s">
        <x:v>341</x:v>
      </x:c>
      <x:c r="E962" s="43" t="n">
        <x:v>0.0221</x:v>
      </x:c>
      <x:c r="G962" s="0" t="s">
        <x:v>310</x:v>
      </x:c>
      <x:c r="H962" s="44" t="n">
        <x:v>160.14085</x:v>
      </x:c>
      <x:c r="I962" s="0" t="s">
        <x:v>311</x:v>
      </x:c>
      <x:c r="J962" s="45">
        <x:f>ROUND(E962* H962,5)</x:f>
      </x:c>
      <x:c r="K962" s="46" t="s"/>
    </x:row>
    <x:row r="963" spans="1:27">
      <x:c r="D963" s="47" t="s">
        <x:v>372</x:v>
      </x:c>
      <x:c r="E963" s="46" t="s"/>
      <x:c r="H963" s="46" t="s"/>
      <x:c r="K963" s="44">
        <x:f>SUM(J962:J962)</x:f>
      </x:c>
    </x:row>
    <x:row r="964" spans="1:27">
      <x:c r="E964" s="46" t="s"/>
      <x:c r="H964" s="46" t="s"/>
      <x:c r="K964" s="46" t="s"/>
    </x:row>
    <x:row r="965" spans="1:27">
      <x:c r="D965" s="47" t="s">
        <x:v>329</x:v>
      </x:c>
      <x:c r="E965" s="46" t="s"/>
      <x:c r="H965" s="46" t="n">
        <x:v>1.5</x:v>
      </x:c>
      <x:c r="I965" s="0" t="s">
        <x:v>330</x:v>
      </x:c>
      <x:c r="J965" s="0">
        <x:f>ROUND(H965/100*K957,5)</x:f>
      </x:c>
      <x:c r="K965" s="46" t="s"/>
    </x:row>
    <x:row r="966" spans="1:27">
      <x:c r="D966" s="47" t="s">
        <x:v>328</x:v>
      </x:c>
      <x:c r="E966" s="46" t="s"/>
      <x:c r="H966" s="46" t="s"/>
      <x:c r="K966" s="48">
        <x:f>SUM(J954:J965)</x:f>
      </x:c>
    </x:row>
    <x:row r="967" spans="1:27">
      <x:c r="D967" s="47" t="s">
        <x:v>331</x:v>
      </x:c>
      <x:c r="E967" s="46" t="s"/>
      <x:c r="H967" s="46" t="s"/>
      <x:c r="K967" s="48">
        <x:f>SUM(K966:K966)</x:f>
      </x:c>
    </x:row>
    <x:row r="969" spans="1:27" customFormat="1" ht="45" customHeight="1">
      <x:c r="A969" s="36" t="s"/>
      <x:c r="B969" s="36" t="s">
        <x:v>656</x:v>
      </x:c>
      <x:c r="C969" s="37" t="s">
        <x:v>25</x:v>
      </x:c>
      <x:c r="D969" s="38" t="s">
        <x:v>657</x:v>
      </x:c>
      <x:c r="E969" s="37" t="s"/>
      <x:c r="F969" s="37" t="s"/>
      <x:c r="G969" s="37" t="s"/>
      <x:c r="H969" s="39" t="s">
        <x:v>304</x:v>
      </x:c>
      <x:c r="I969" s="40" t="n">
        <x:v>1</x:v>
      </x:c>
      <x:c r="J969" s="41" t="s"/>
      <x:c r="K969" s="42">
        <x:f>ROUND(K980,2)</x:f>
      </x:c>
      <x:c r="L969" s="37" t="s"/>
      <x:c r="M969" s="37" t="s"/>
      <x:c r="N969" s="37" t="s"/>
      <x:c r="O969" s="37" t="s"/>
      <x:c r="P969" s="37" t="s"/>
      <x:c r="Q969" s="37" t="s"/>
      <x:c r="R969" s="37" t="s"/>
      <x:c r="S969" s="37" t="s"/>
      <x:c r="T969" s="37" t="s"/>
      <x:c r="U969" s="37" t="s"/>
      <x:c r="V969" s="37" t="s"/>
      <x:c r="W969" s="37" t="s"/>
      <x:c r="X969" s="37" t="s"/>
      <x:c r="Y969" s="37" t="s"/>
      <x:c r="Z969" s="37" t="s"/>
      <x:c r="AA969" s="37" t="s"/>
    </x:row>
    <x:row r="970" spans="1:27">
      <x:c r="B970" s="14" t="s">
        <x:v>305</x:v>
      </x:c>
    </x:row>
    <x:row r="971" spans="1:27">
      <x:c r="B971" s="0" t="s">
        <x:v>391</x:v>
      </x:c>
      <x:c r="C971" s="0" t="s">
        <x:v>307</x:v>
      </x:c>
      <x:c r="D971" s="0" t="s">
        <x:v>392</x:v>
      </x:c>
      <x:c r="E971" s="43" t="n">
        <x:v>0.02</x:v>
      </x:c>
      <x:c r="F971" s="0" t="s">
        <x:v>309</x:v>
      </x:c>
      <x:c r="G971" s="0" t="s">
        <x:v>310</x:v>
      </x:c>
      <x:c r="H971" s="44" t="n">
        <x:v>20.1</x:v>
      </x:c>
      <x:c r="I971" s="0" t="s">
        <x:v>311</x:v>
      </x:c>
      <x:c r="J971" s="45">
        <x:f>ROUND(E971/I969* H971,5)</x:f>
      </x:c>
      <x:c r="K971" s="46" t="s"/>
    </x:row>
    <x:row r="972" spans="1:27">
      <x:c r="B972" s="0" t="s">
        <x:v>393</x:v>
      </x:c>
      <x:c r="C972" s="0" t="s">
        <x:v>307</x:v>
      </x:c>
      <x:c r="D972" s="0" t="s">
        <x:v>394</x:v>
      </x:c>
      <x:c r="E972" s="43" t="n">
        <x:v>0.04</x:v>
      </x:c>
      <x:c r="F972" s="0" t="s">
        <x:v>309</x:v>
      </x:c>
      <x:c r="G972" s="0" t="s">
        <x:v>310</x:v>
      </x:c>
      <x:c r="H972" s="44" t="n">
        <x:v>23</x:v>
      </x:c>
      <x:c r="I972" s="0" t="s">
        <x:v>311</x:v>
      </x:c>
      <x:c r="J972" s="45">
        <x:f>ROUND(E972/I969* H972,5)</x:f>
      </x:c>
      <x:c r="K972" s="46" t="s"/>
    </x:row>
    <x:row r="973" spans="1:27">
      <x:c r="D973" s="47" t="s">
        <x:v>312</x:v>
      </x:c>
      <x:c r="E973" s="46" t="s"/>
      <x:c r="H973" s="46" t="s"/>
      <x:c r="K973" s="44">
        <x:f>SUM(J971:J972)</x:f>
      </x:c>
    </x:row>
    <x:row r="974" spans="1:27">
      <x:c r="B974" s="14" t="s">
        <x:v>317</x:v>
      </x:c>
      <x:c r="E974" s="46" t="s"/>
      <x:c r="H974" s="46" t="s"/>
      <x:c r="K974" s="46" t="s"/>
    </x:row>
    <x:row r="975" spans="1:27">
      <x:c r="B975" s="0" t="s">
        <x:v>658</x:v>
      </x:c>
      <x:c r="C975" s="0" t="s">
        <x:v>25</x:v>
      </x:c>
      <x:c r="D975" s="0" t="s">
        <x:v>659</x:v>
      </x:c>
      <x:c r="E975" s="43" t="n">
        <x:v>1.1</x:v>
      </x:c>
      <x:c r="G975" s="0" t="s">
        <x:v>310</x:v>
      </x:c>
      <x:c r="H975" s="44" t="n">
        <x:v>0.77</x:v>
      </x:c>
      <x:c r="I975" s="0" t="s">
        <x:v>311</x:v>
      </x:c>
      <x:c r="J975" s="45">
        <x:f>ROUND(E975* H975,5)</x:f>
      </x:c>
      <x:c r="K975" s="46" t="s"/>
    </x:row>
    <x:row r="976" spans="1:27">
      <x:c r="D976" s="47" t="s">
        <x:v>327</x:v>
      </x:c>
      <x:c r="E976" s="46" t="s"/>
      <x:c r="H976" s="46" t="s"/>
      <x:c r="K976" s="44">
        <x:f>SUM(J975:J975)</x:f>
      </x:c>
    </x:row>
    <x:row r="977" spans="1:27">
      <x:c r="E977" s="46" t="s"/>
      <x:c r="H977" s="46" t="s"/>
      <x:c r="K977" s="46" t="s"/>
    </x:row>
    <x:row r="978" spans="1:27">
      <x:c r="D978" s="47" t="s">
        <x:v>329</x:v>
      </x:c>
      <x:c r="E978" s="46" t="s"/>
      <x:c r="H978" s="46" t="n">
        <x:v>1.5</x:v>
      </x:c>
      <x:c r="I978" s="0" t="s">
        <x:v>330</x:v>
      </x:c>
      <x:c r="J978" s="0">
        <x:f>ROUND(H978/100*K973,5)</x:f>
      </x:c>
      <x:c r="K978" s="46" t="s"/>
    </x:row>
    <x:row r="979" spans="1:27">
      <x:c r="D979" s="47" t="s">
        <x:v>328</x:v>
      </x:c>
      <x:c r="E979" s="46" t="s"/>
      <x:c r="H979" s="46" t="s"/>
      <x:c r="K979" s="48">
        <x:f>SUM(J970:J978)</x:f>
      </x:c>
    </x:row>
    <x:row r="980" spans="1:27">
      <x:c r="D980" s="47" t="s">
        <x:v>331</x:v>
      </x:c>
      <x:c r="E980" s="46" t="s"/>
      <x:c r="H980" s="46" t="s"/>
      <x:c r="K980" s="48">
        <x:f>SUM(K979:K979)</x:f>
      </x:c>
    </x:row>
    <x:row r="982" spans="1:27" customFormat="1" ht="45" customHeight="1">
      <x:c r="A982" s="36" t="s"/>
      <x:c r="B982" s="36" t="s">
        <x:v>660</x:v>
      </x:c>
      <x:c r="C982" s="37" t="s">
        <x:v>25</x:v>
      </x:c>
      <x:c r="D982" s="38" t="s">
        <x:v>661</x:v>
      </x:c>
      <x:c r="E982" s="37" t="s"/>
      <x:c r="F982" s="37" t="s"/>
      <x:c r="G982" s="37" t="s"/>
      <x:c r="H982" s="39" t="s">
        <x:v>304</x:v>
      </x:c>
      <x:c r="I982" s="40" t="n">
        <x:v>1</x:v>
      </x:c>
      <x:c r="J982" s="41" t="s"/>
      <x:c r="K982" s="42">
        <x:f>ROUND(K993,2)</x:f>
      </x:c>
      <x:c r="L982" s="37" t="s"/>
      <x:c r="M982" s="37" t="s"/>
      <x:c r="N982" s="37" t="s"/>
      <x:c r="O982" s="37" t="s"/>
      <x:c r="P982" s="37" t="s"/>
      <x:c r="Q982" s="37" t="s"/>
      <x:c r="R982" s="37" t="s"/>
      <x:c r="S982" s="37" t="s"/>
      <x:c r="T982" s="37" t="s"/>
      <x:c r="U982" s="37" t="s"/>
      <x:c r="V982" s="37" t="s"/>
      <x:c r="W982" s="37" t="s"/>
      <x:c r="X982" s="37" t="s"/>
      <x:c r="Y982" s="37" t="s"/>
      <x:c r="Z982" s="37" t="s"/>
      <x:c r="AA982" s="37" t="s"/>
    </x:row>
    <x:row r="983" spans="1:27">
      <x:c r="B983" s="14" t="s">
        <x:v>305</x:v>
      </x:c>
    </x:row>
    <x:row r="984" spans="1:27">
      <x:c r="B984" s="0" t="s">
        <x:v>391</x:v>
      </x:c>
      <x:c r="C984" s="0" t="s">
        <x:v>307</x:v>
      </x:c>
      <x:c r="D984" s="0" t="s">
        <x:v>392</x:v>
      </x:c>
      <x:c r="E984" s="43" t="n">
        <x:v>0.015</x:v>
      </x:c>
      <x:c r="F984" s="0" t="s">
        <x:v>309</x:v>
      </x:c>
      <x:c r="G984" s="0" t="s">
        <x:v>310</x:v>
      </x:c>
      <x:c r="H984" s="44" t="n">
        <x:v>20.1</x:v>
      </x:c>
      <x:c r="I984" s="0" t="s">
        <x:v>311</x:v>
      </x:c>
      <x:c r="J984" s="45">
        <x:f>ROUND(E984/I982* H984,5)</x:f>
      </x:c>
      <x:c r="K984" s="46" t="s"/>
    </x:row>
    <x:row r="985" spans="1:27">
      <x:c r="B985" s="0" t="s">
        <x:v>393</x:v>
      </x:c>
      <x:c r="C985" s="0" t="s">
        <x:v>307</x:v>
      </x:c>
      <x:c r="D985" s="0" t="s">
        <x:v>394</x:v>
      </x:c>
      <x:c r="E985" s="43" t="n">
        <x:v>0.03</x:v>
      </x:c>
      <x:c r="F985" s="0" t="s">
        <x:v>309</x:v>
      </x:c>
      <x:c r="G985" s="0" t="s">
        <x:v>310</x:v>
      </x:c>
      <x:c r="H985" s="44" t="n">
        <x:v>23</x:v>
      </x:c>
      <x:c r="I985" s="0" t="s">
        <x:v>311</x:v>
      </x:c>
      <x:c r="J985" s="45">
        <x:f>ROUND(E985/I982* H985,5)</x:f>
      </x:c>
      <x:c r="K985" s="46" t="s"/>
    </x:row>
    <x:row r="986" spans="1:27">
      <x:c r="D986" s="47" t="s">
        <x:v>312</x:v>
      </x:c>
      <x:c r="E986" s="46" t="s"/>
      <x:c r="H986" s="46" t="s"/>
      <x:c r="K986" s="44">
        <x:f>SUM(J984:J985)</x:f>
      </x:c>
    </x:row>
    <x:row r="987" spans="1:27">
      <x:c r="B987" s="14" t="s">
        <x:v>317</x:v>
      </x:c>
      <x:c r="E987" s="46" t="s"/>
      <x:c r="H987" s="46" t="s"/>
      <x:c r="K987" s="46" t="s"/>
    </x:row>
    <x:row r="988" spans="1:27">
      <x:c r="B988" s="0" t="s">
        <x:v>401</x:v>
      </x:c>
      <x:c r="C988" s="0" t="s">
        <x:v>25</x:v>
      </x:c>
      <x:c r="D988" s="0" t="s">
        <x:v>402</x:v>
      </x:c>
      <x:c r="E988" s="43" t="n">
        <x:v>1.1</x:v>
      </x:c>
      <x:c r="G988" s="0" t="s">
        <x:v>310</x:v>
      </x:c>
      <x:c r="H988" s="44" t="n">
        <x:v>0.15</x:v>
      </x:c>
      <x:c r="I988" s="0" t="s">
        <x:v>311</x:v>
      </x:c>
      <x:c r="J988" s="45">
        <x:f>ROUND(E988* H988,5)</x:f>
      </x:c>
      <x:c r="K988" s="46" t="s"/>
    </x:row>
    <x:row r="989" spans="1:27">
      <x:c r="D989" s="47" t="s">
        <x:v>327</x:v>
      </x:c>
      <x:c r="E989" s="46" t="s"/>
      <x:c r="H989" s="46" t="s"/>
      <x:c r="K989" s="44">
        <x:f>SUM(J988:J988)</x:f>
      </x:c>
    </x:row>
    <x:row r="990" spans="1:27">
      <x:c r="E990" s="46" t="s"/>
      <x:c r="H990" s="46" t="s"/>
      <x:c r="K990" s="46" t="s"/>
    </x:row>
    <x:row r="991" spans="1:27">
      <x:c r="D991" s="47" t="s">
        <x:v>329</x:v>
      </x:c>
      <x:c r="E991" s="46" t="s"/>
      <x:c r="H991" s="46" t="n">
        <x:v>1.5</x:v>
      </x:c>
      <x:c r="I991" s="0" t="s">
        <x:v>330</x:v>
      </x:c>
      <x:c r="J991" s="0">
        <x:f>ROUND(H991/100*K986,5)</x:f>
      </x:c>
      <x:c r="K991" s="46" t="s"/>
    </x:row>
    <x:row r="992" spans="1:27">
      <x:c r="D992" s="47" t="s">
        <x:v>328</x:v>
      </x:c>
      <x:c r="E992" s="46" t="s"/>
      <x:c r="H992" s="46" t="s"/>
      <x:c r="K992" s="48">
        <x:f>SUM(J983:J991)</x:f>
      </x:c>
    </x:row>
    <x:row r="993" spans="1:27">
      <x:c r="D993" s="47" t="s">
        <x:v>331</x:v>
      </x:c>
      <x:c r="E993" s="46" t="s"/>
      <x:c r="H993" s="46" t="s"/>
      <x:c r="K993" s="48">
        <x:f>SUM(K992:K992)</x:f>
      </x:c>
    </x:row>
    <x:row r="995" spans="1:27" customFormat="1" ht="45" customHeight="1">
      <x:c r="A995" s="36" t="s"/>
      <x:c r="B995" s="36" t="s">
        <x:v>662</x:v>
      </x:c>
      <x:c r="C995" s="37" t="s">
        <x:v>43</x:v>
      </x:c>
      <x:c r="D995" s="38" t="s">
        <x:v>663</x:v>
      </x:c>
      <x:c r="E995" s="37" t="s"/>
      <x:c r="F995" s="37" t="s"/>
      <x:c r="G995" s="37" t="s"/>
      <x:c r="H995" s="39" t="s">
        <x:v>304</x:v>
      </x:c>
      <x:c r="I995" s="40" t="n">
        <x:v>1</x:v>
      </x:c>
      <x:c r="J995" s="41" t="s"/>
      <x:c r="K995" s="42">
        <x:f>ROUND(K1006,2)</x:f>
      </x:c>
      <x:c r="L995" s="37" t="s"/>
      <x:c r="M995" s="37" t="s"/>
      <x:c r="N995" s="37" t="s"/>
      <x:c r="O995" s="37" t="s"/>
      <x:c r="P995" s="37" t="s"/>
      <x:c r="Q995" s="37" t="s"/>
      <x:c r="R995" s="37" t="s"/>
      <x:c r="S995" s="37" t="s"/>
      <x:c r="T995" s="37" t="s"/>
      <x:c r="U995" s="37" t="s"/>
      <x:c r="V995" s="37" t="s"/>
      <x:c r="W995" s="37" t="s"/>
      <x:c r="X995" s="37" t="s"/>
      <x:c r="Y995" s="37" t="s"/>
      <x:c r="Z995" s="37" t="s"/>
      <x:c r="AA995" s="37" t="s"/>
    </x:row>
    <x:row r="996" spans="1:27">
      <x:c r="B996" s="14" t="s">
        <x:v>305</x:v>
      </x:c>
    </x:row>
    <x:row r="997" spans="1:27">
      <x:c r="B997" s="0" t="s">
        <x:v>375</x:v>
      </x:c>
      <x:c r="C997" s="0" t="s">
        <x:v>307</x:v>
      </x:c>
      <x:c r="D997" s="0" t="s">
        <x:v>376</x:v>
      </x:c>
      <x:c r="E997" s="43" t="n">
        <x:v>0.25</x:v>
      </x:c>
      <x:c r="F997" s="0" t="s">
        <x:v>309</x:v>
      </x:c>
      <x:c r="G997" s="0" t="s">
        <x:v>310</x:v>
      </x:c>
      <x:c r="H997" s="44" t="n">
        <x:v>23</x:v>
      </x:c>
      <x:c r="I997" s="0" t="s">
        <x:v>311</x:v>
      </x:c>
      <x:c r="J997" s="45">
        <x:f>ROUND(E997/I995* H997,5)</x:f>
      </x:c>
      <x:c r="K997" s="46" t="s"/>
    </x:row>
    <x:row r="998" spans="1:27">
      <x:c r="B998" s="0" t="s">
        <x:v>377</x:v>
      </x:c>
      <x:c r="C998" s="0" t="s">
        <x:v>307</x:v>
      </x:c>
      <x:c r="D998" s="0" t="s">
        <x:v>378</x:v>
      </x:c>
      <x:c r="E998" s="43" t="n">
        <x:v>0.125</x:v>
      </x:c>
      <x:c r="F998" s="0" t="s">
        <x:v>309</x:v>
      </x:c>
      <x:c r="G998" s="0" t="s">
        <x:v>310</x:v>
      </x:c>
      <x:c r="H998" s="44" t="n">
        <x:v>20</x:v>
      </x:c>
      <x:c r="I998" s="0" t="s">
        <x:v>311</x:v>
      </x:c>
      <x:c r="J998" s="45">
        <x:f>ROUND(E998/I995* H998,5)</x:f>
      </x:c>
      <x:c r="K998" s="46" t="s"/>
    </x:row>
    <x:row r="999" spans="1:27">
      <x:c r="D999" s="47" t="s">
        <x:v>312</x:v>
      </x:c>
      <x:c r="E999" s="46" t="s"/>
      <x:c r="H999" s="46" t="s"/>
      <x:c r="K999" s="44">
        <x:f>SUM(J997:J998)</x:f>
      </x:c>
    </x:row>
    <x:row r="1000" spans="1:27">
      <x:c r="B1000" s="14" t="s">
        <x:v>301</x:v>
      </x:c>
      <x:c r="E1000" s="46" t="s"/>
      <x:c r="H1000" s="46" t="s"/>
      <x:c r="K1000" s="46" t="s"/>
    </x:row>
    <x:row r="1001" spans="1:27">
      <x:c r="B1001" s="0" t="s">
        <x:v>332</x:v>
      </x:c>
      <x:c r="C1001" s="0" t="s">
        <x:v>90</x:v>
      </x:c>
      <x:c r="D1001" s="0" t="s">
        <x:v>333</x:v>
      </x:c>
      <x:c r="E1001" s="43" t="n">
        <x:v>0.0021</x:v>
      </x:c>
      <x:c r="G1001" s="0" t="s">
        <x:v>310</x:v>
      </x:c>
      <x:c r="H1001" s="44" t="n">
        <x:v>77.8891</x:v>
      </x:c>
      <x:c r="I1001" s="0" t="s">
        <x:v>311</x:v>
      </x:c>
      <x:c r="J1001" s="45">
        <x:f>ROUND(E1001* H1001,5)</x:f>
      </x:c>
      <x:c r="K1001" s="46" t="s"/>
    </x:row>
    <x:row r="1002" spans="1:27">
      <x:c r="D1002" s="47" t="s">
        <x:v>372</x:v>
      </x:c>
      <x:c r="E1002" s="46" t="s"/>
      <x:c r="H1002" s="46" t="s"/>
      <x:c r="K1002" s="44">
        <x:f>SUM(J1001:J1001)</x:f>
      </x:c>
    </x:row>
    <x:row r="1003" spans="1:27">
      <x:c r="E1003" s="46" t="s"/>
      <x:c r="H1003" s="46" t="s"/>
      <x:c r="K1003" s="46" t="s"/>
    </x:row>
    <x:row r="1004" spans="1:27">
      <x:c r="D1004" s="47" t="s">
        <x:v>329</x:v>
      </x:c>
      <x:c r="E1004" s="46" t="s"/>
      <x:c r="H1004" s="46" t="n">
        <x:v>1.5</x:v>
      </x:c>
      <x:c r="I1004" s="0" t="s">
        <x:v>330</x:v>
      </x:c>
      <x:c r="J1004" s="0">
        <x:f>ROUND(H1004/100*K999,5)</x:f>
      </x:c>
      <x:c r="K1004" s="46" t="s"/>
    </x:row>
    <x:row r="1005" spans="1:27">
      <x:c r="D1005" s="47" t="s">
        <x:v>328</x:v>
      </x:c>
      <x:c r="E1005" s="46" t="s"/>
      <x:c r="H1005" s="46" t="s"/>
      <x:c r="K1005" s="48">
        <x:f>SUM(J996:J1004)</x:f>
      </x:c>
    </x:row>
    <x:row r="1006" spans="1:27">
      <x:c r="D1006" s="47" t="s">
        <x:v>331</x:v>
      </x:c>
      <x:c r="E1006" s="46" t="s"/>
      <x:c r="H1006" s="46" t="s"/>
      <x:c r="K1006" s="48">
        <x:f>SUM(K1005:K1005)</x:f>
      </x:c>
    </x:row>
    <x:row r="1008" spans="1:27" customFormat="1" ht="45" customHeight="1">
      <x:c r="A1008" s="36" t="s"/>
      <x:c r="B1008" s="36" t="s">
        <x:v>664</x:v>
      </x:c>
      <x:c r="C1008" s="37" t="s">
        <x:v>25</x:v>
      </x:c>
      <x:c r="D1008" s="38" t="s">
        <x:v>665</x:v>
      </x:c>
      <x:c r="E1008" s="37" t="s"/>
      <x:c r="F1008" s="37" t="s"/>
      <x:c r="G1008" s="37" t="s"/>
      <x:c r="H1008" s="39" t="s">
        <x:v>304</x:v>
      </x:c>
      <x:c r="I1008" s="40" t="n">
        <x:v>1</x:v>
      </x:c>
      <x:c r="J1008" s="41" t="s"/>
      <x:c r="K1008" s="42">
        <x:f>ROUND(K1019,2)</x:f>
      </x:c>
      <x:c r="L1008" s="37" t="s"/>
      <x:c r="M1008" s="37" t="s"/>
      <x:c r="N1008" s="37" t="s"/>
      <x:c r="O1008" s="37" t="s"/>
      <x:c r="P1008" s="37" t="s"/>
      <x:c r="Q1008" s="37" t="s"/>
      <x:c r="R1008" s="37" t="s"/>
      <x:c r="S1008" s="37" t="s"/>
      <x:c r="T1008" s="37" t="s"/>
      <x:c r="U1008" s="37" t="s"/>
      <x:c r="V1008" s="37" t="s"/>
      <x:c r="W1008" s="37" t="s"/>
      <x:c r="X1008" s="37" t="s"/>
      <x:c r="Y1008" s="37" t="s"/>
      <x:c r="Z1008" s="37" t="s"/>
      <x:c r="AA1008" s="37" t="s"/>
    </x:row>
    <x:row r="1009" spans="1:27">
      <x:c r="B1009" s="14" t="s">
        <x:v>305</x:v>
      </x:c>
    </x:row>
    <x:row r="1010" spans="1:27">
      <x:c r="B1010" s="0" t="s">
        <x:v>377</x:v>
      </x:c>
      <x:c r="C1010" s="0" t="s">
        <x:v>307</x:v>
      </x:c>
      <x:c r="D1010" s="0" t="s">
        <x:v>378</x:v>
      </x:c>
      <x:c r="E1010" s="43" t="n">
        <x:v>0.4</x:v>
      </x:c>
      <x:c r="F1010" s="0" t="s">
        <x:v>309</x:v>
      </x:c>
      <x:c r="G1010" s="0" t="s">
        <x:v>310</x:v>
      </x:c>
      <x:c r="H1010" s="44" t="n">
        <x:v>20</x:v>
      </x:c>
      <x:c r="I1010" s="0" t="s">
        <x:v>311</x:v>
      </x:c>
      <x:c r="J1010" s="45">
        <x:f>ROUND(E1010/I1008* H1010,5)</x:f>
      </x:c>
      <x:c r="K1010" s="46" t="s"/>
    </x:row>
    <x:row r="1011" spans="1:27">
      <x:c r="B1011" s="0" t="s">
        <x:v>375</x:v>
      </x:c>
      <x:c r="C1011" s="0" t="s">
        <x:v>307</x:v>
      </x:c>
      <x:c r="D1011" s="0" t="s">
        <x:v>376</x:v>
      </x:c>
      <x:c r="E1011" s="43" t="n">
        <x:v>0.8</x:v>
      </x:c>
      <x:c r="F1011" s="0" t="s">
        <x:v>309</x:v>
      </x:c>
      <x:c r="G1011" s="0" t="s">
        <x:v>310</x:v>
      </x:c>
      <x:c r="H1011" s="44" t="n">
        <x:v>23</x:v>
      </x:c>
      <x:c r="I1011" s="0" t="s">
        <x:v>311</x:v>
      </x:c>
      <x:c r="J1011" s="45">
        <x:f>ROUND(E1011/I1008* H1011,5)</x:f>
      </x:c>
      <x:c r="K1011" s="46" t="s"/>
    </x:row>
    <x:row r="1012" spans="1:27">
      <x:c r="D1012" s="47" t="s">
        <x:v>312</x:v>
      </x:c>
      <x:c r="E1012" s="46" t="s"/>
      <x:c r="H1012" s="46" t="s"/>
      <x:c r="K1012" s="44">
        <x:f>SUM(J1010:J1011)</x:f>
      </x:c>
    </x:row>
    <x:row r="1013" spans="1:27">
      <x:c r="B1013" s="14" t="s">
        <x:v>301</x:v>
      </x:c>
      <x:c r="E1013" s="46" t="s"/>
      <x:c r="H1013" s="46" t="s"/>
      <x:c r="K1013" s="46" t="s"/>
    </x:row>
    <x:row r="1014" spans="1:27">
      <x:c r="B1014" s="0" t="s">
        <x:v>332</x:v>
      </x:c>
      <x:c r="C1014" s="0" t="s">
        <x:v>90</x:v>
      </x:c>
      <x:c r="D1014" s="0" t="s">
        <x:v>333</x:v>
      </x:c>
      <x:c r="E1014" s="43" t="n">
        <x:v>0.016</x:v>
      </x:c>
      <x:c r="G1014" s="0" t="s">
        <x:v>310</x:v>
      </x:c>
      <x:c r="H1014" s="44" t="n">
        <x:v>77.8891</x:v>
      </x:c>
      <x:c r="I1014" s="0" t="s">
        <x:v>311</x:v>
      </x:c>
      <x:c r="J1014" s="45">
        <x:f>ROUND(E1014* H1014,5)</x:f>
      </x:c>
      <x:c r="K1014" s="46" t="s"/>
    </x:row>
    <x:row r="1015" spans="1:27">
      <x:c r="D1015" s="47" t="s">
        <x:v>372</x:v>
      </x:c>
      <x:c r="E1015" s="46" t="s"/>
      <x:c r="H1015" s="46" t="s"/>
      <x:c r="K1015" s="44">
        <x:f>SUM(J1014:J1014)</x:f>
      </x:c>
    </x:row>
    <x:row r="1016" spans="1:27">
      <x:c r="E1016" s="46" t="s"/>
      <x:c r="H1016" s="46" t="s"/>
      <x:c r="K1016" s="46" t="s"/>
    </x:row>
    <x:row r="1017" spans="1:27">
      <x:c r="D1017" s="47" t="s">
        <x:v>329</x:v>
      </x:c>
      <x:c r="E1017" s="46" t="s"/>
      <x:c r="H1017" s="46" t="n">
        <x:v>1.5</x:v>
      </x:c>
      <x:c r="I1017" s="0" t="s">
        <x:v>330</x:v>
      </x:c>
      <x:c r="J1017" s="0">
        <x:f>ROUND(H1017/100*K1012,5)</x:f>
      </x:c>
      <x:c r="K1017" s="46" t="s"/>
    </x:row>
    <x:row r="1018" spans="1:27">
      <x:c r="D1018" s="47" t="s">
        <x:v>328</x:v>
      </x:c>
      <x:c r="E1018" s="46" t="s"/>
      <x:c r="H1018" s="46" t="s"/>
      <x:c r="K1018" s="48">
        <x:f>SUM(J1009:J1017)</x:f>
      </x:c>
    </x:row>
    <x:row r="1019" spans="1:27">
      <x:c r="D1019" s="47" t="s">
        <x:v>331</x:v>
      </x:c>
      <x:c r="E1019" s="46" t="s"/>
      <x:c r="H1019" s="46" t="s"/>
      <x:c r="K1019" s="48">
        <x:f>SUM(K1018:K1018)</x:f>
      </x:c>
    </x:row>
    <x:row r="1021" spans="1:27" customFormat="1" ht="45" customHeight="1">
      <x:c r="A1021" s="36" t="s"/>
      <x:c r="B1021" s="36" t="s">
        <x:v>666</x:v>
      </x:c>
      <x:c r="C1021" s="37" t="s">
        <x:v>25</x:v>
      </x:c>
      <x:c r="D1021" s="38" t="s">
        <x:v>667</x:v>
      </x:c>
      <x:c r="E1021" s="37" t="s"/>
      <x:c r="F1021" s="37" t="s"/>
      <x:c r="G1021" s="37" t="s"/>
      <x:c r="H1021" s="39" t="s">
        <x:v>304</x:v>
      </x:c>
      <x:c r="I1021" s="40" t="n">
        <x:v>1</x:v>
      </x:c>
      <x:c r="J1021" s="41" t="s"/>
      <x:c r="K1021" s="42">
        <x:f>ROUND(K1033,2)</x:f>
      </x:c>
      <x:c r="L1021" s="37" t="s"/>
      <x:c r="M1021" s="37" t="s"/>
      <x:c r="N1021" s="37" t="s"/>
      <x:c r="O1021" s="37" t="s"/>
      <x:c r="P1021" s="37" t="s"/>
      <x:c r="Q1021" s="37" t="s"/>
      <x:c r="R1021" s="37" t="s"/>
      <x:c r="S1021" s="37" t="s"/>
      <x:c r="T1021" s="37" t="s"/>
      <x:c r="U1021" s="37" t="s"/>
      <x:c r="V1021" s="37" t="s"/>
      <x:c r="W1021" s="37" t="s"/>
      <x:c r="X1021" s="37" t="s"/>
      <x:c r="Y1021" s="37" t="s"/>
      <x:c r="Z1021" s="37" t="s"/>
      <x:c r="AA1021" s="37" t="s"/>
    </x:row>
    <x:row r="1022" spans="1:27">
      <x:c r="B1022" s="14" t="s">
        <x:v>305</x:v>
      </x:c>
    </x:row>
    <x:row r="1023" spans="1:27">
      <x:c r="B1023" s="0" t="s">
        <x:v>391</x:v>
      </x:c>
      <x:c r="C1023" s="0" t="s">
        <x:v>307</x:v>
      </x:c>
      <x:c r="D1023" s="0" t="s">
        <x:v>392</x:v>
      </x:c>
      <x:c r="E1023" s="43" t="n">
        <x:v>0.25</x:v>
      </x:c>
      <x:c r="F1023" s="0" t="s">
        <x:v>309</x:v>
      </x:c>
      <x:c r="G1023" s="0" t="s">
        <x:v>310</x:v>
      </x:c>
      <x:c r="H1023" s="44" t="n">
        <x:v>20.1</x:v>
      </x:c>
      <x:c r="I1023" s="0" t="s">
        <x:v>311</x:v>
      </x:c>
      <x:c r="J1023" s="45">
        <x:f>ROUND(E1023/I1021* H1023,5)</x:f>
      </x:c>
      <x:c r="K1023" s="46" t="s"/>
    </x:row>
    <x:row r="1024" spans="1:27">
      <x:c r="B1024" s="0" t="s">
        <x:v>393</x:v>
      </x:c>
      <x:c r="C1024" s="0" t="s">
        <x:v>307</x:v>
      </x:c>
      <x:c r="D1024" s="0" t="s">
        <x:v>394</x:v>
      </x:c>
      <x:c r="E1024" s="43" t="n">
        <x:v>0.5</x:v>
      </x:c>
      <x:c r="F1024" s="0" t="s">
        <x:v>309</x:v>
      </x:c>
      <x:c r="G1024" s="0" t="s">
        <x:v>310</x:v>
      </x:c>
      <x:c r="H1024" s="44" t="n">
        <x:v>23</x:v>
      </x:c>
      <x:c r="I1024" s="0" t="s">
        <x:v>311</x:v>
      </x:c>
      <x:c r="J1024" s="45">
        <x:f>ROUND(E1024/I1021* H1024,5)</x:f>
      </x:c>
      <x:c r="K1024" s="46" t="s"/>
    </x:row>
    <x:row r="1025" spans="1:27">
      <x:c r="D1025" s="47" t="s">
        <x:v>312</x:v>
      </x:c>
      <x:c r="E1025" s="46" t="s"/>
      <x:c r="H1025" s="46" t="s"/>
      <x:c r="K1025" s="44">
        <x:f>SUM(J1023:J1024)</x:f>
      </x:c>
    </x:row>
    <x:row r="1026" spans="1:27">
      <x:c r="B1026" s="14" t="s">
        <x:v>317</x:v>
      </x:c>
      <x:c r="E1026" s="46" t="s"/>
      <x:c r="H1026" s="46" t="s"/>
      <x:c r="K1026" s="46" t="s"/>
    </x:row>
    <x:row r="1027" spans="1:27">
      <x:c r="B1027" s="0" t="s">
        <x:v>668</x:v>
      </x:c>
      <x:c r="C1027" s="0" t="s">
        <x:v>25</x:v>
      </x:c>
      <x:c r="D1027" s="0" t="s">
        <x:v>669</x:v>
      </x:c>
      <x:c r="E1027" s="43" t="n">
        <x:v>1.1</x:v>
      </x:c>
      <x:c r="G1027" s="0" t="s">
        <x:v>310</x:v>
      </x:c>
      <x:c r="H1027" s="44" t="n">
        <x:v>6.79</x:v>
      </x:c>
      <x:c r="I1027" s="0" t="s">
        <x:v>311</x:v>
      </x:c>
      <x:c r="J1027" s="45">
        <x:f>ROUND(E1027* H1027,5)</x:f>
      </x:c>
      <x:c r="K1027" s="46" t="s"/>
    </x:row>
    <x:row r="1028" spans="1:27">
      <x:c r="B1028" s="0" t="s">
        <x:v>351</x:v>
      </x:c>
      <x:c r="C1028" s="0" t="s">
        <x:v>343</x:v>
      </x:c>
      <x:c r="D1028" s="0" t="s">
        <x:v>352</x:v>
      </x:c>
      <x:c r="E1028" s="43" t="n">
        <x:v>0.315</x:v>
      </x:c>
      <x:c r="G1028" s="0" t="s">
        <x:v>310</x:v>
      </x:c>
      <x:c r="H1028" s="44" t="n">
        <x:v>0.74</x:v>
      </x:c>
      <x:c r="I1028" s="0" t="s">
        <x:v>311</x:v>
      </x:c>
      <x:c r="J1028" s="45">
        <x:f>ROUND(E1028* H1028,5)</x:f>
      </x:c>
      <x:c r="K1028" s="46" t="s"/>
    </x:row>
    <x:row r="1029" spans="1:27">
      <x:c r="D1029" s="47" t="s">
        <x:v>327</x:v>
      </x:c>
      <x:c r="E1029" s="46" t="s"/>
      <x:c r="H1029" s="46" t="s"/>
      <x:c r="K1029" s="44">
        <x:f>SUM(J1027:J1028)</x:f>
      </x:c>
    </x:row>
    <x:row r="1030" spans="1:27">
      <x:c r="E1030" s="46" t="s"/>
      <x:c r="H1030" s="46" t="s"/>
      <x:c r="K1030" s="46" t="s"/>
    </x:row>
    <x:row r="1031" spans="1:27">
      <x:c r="D1031" s="47" t="s">
        <x:v>329</x:v>
      </x:c>
      <x:c r="E1031" s="46" t="s"/>
      <x:c r="H1031" s="46" t="n">
        <x:v>1.5</x:v>
      </x:c>
      <x:c r="I1031" s="0" t="s">
        <x:v>330</x:v>
      </x:c>
      <x:c r="J1031" s="0">
        <x:f>ROUND(H1031/100*K1025,5)</x:f>
      </x:c>
      <x:c r="K1031" s="46" t="s"/>
    </x:row>
    <x:row r="1032" spans="1:27">
      <x:c r="D1032" s="47" t="s">
        <x:v>328</x:v>
      </x:c>
      <x:c r="E1032" s="46" t="s"/>
      <x:c r="H1032" s="46" t="s"/>
      <x:c r="K1032" s="48">
        <x:f>SUM(J1022:J1031)</x:f>
      </x:c>
    </x:row>
    <x:row r="1033" spans="1:27">
      <x:c r="D1033" s="47" t="s">
        <x:v>331</x:v>
      </x:c>
      <x:c r="E1033" s="46" t="s"/>
      <x:c r="H1033" s="46" t="s"/>
      <x:c r="K1033" s="48">
        <x:f>SUM(K1032:K1032)</x:f>
      </x:c>
    </x:row>
    <x:row r="1035" spans="1:27" customFormat="1" ht="45" customHeight="1">
      <x:c r="A1035" s="36" t="s"/>
      <x:c r="B1035" s="36" t="s">
        <x:v>670</x:v>
      </x:c>
      <x:c r="C1035" s="37" t="s">
        <x:v>25</x:v>
      </x:c>
      <x:c r="D1035" s="38" t="s">
        <x:v>671</x:v>
      </x:c>
      <x:c r="E1035" s="37" t="s"/>
      <x:c r="F1035" s="37" t="s"/>
      <x:c r="G1035" s="37" t="s"/>
      <x:c r="H1035" s="39" t="s">
        <x:v>304</x:v>
      </x:c>
      <x:c r="I1035" s="40" t="n">
        <x:v>1</x:v>
      </x:c>
      <x:c r="J1035" s="41" t="s"/>
      <x:c r="K1035" s="42">
        <x:f>ROUND(K1049,2)</x:f>
      </x:c>
      <x:c r="L1035" s="37" t="s"/>
      <x:c r="M1035" s="37" t="s"/>
      <x:c r="N1035" s="37" t="s"/>
      <x:c r="O1035" s="37" t="s"/>
      <x:c r="P1035" s="37" t="s"/>
      <x:c r="Q1035" s="37" t="s"/>
      <x:c r="R1035" s="37" t="s"/>
      <x:c r="S1035" s="37" t="s"/>
      <x:c r="T1035" s="37" t="s"/>
      <x:c r="U1035" s="37" t="s"/>
      <x:c r="V1035" s="37" t="s"/>
      <x:c r="W1035" s="37" t="s"/>
      <x:c r="X1035" s="37" t="s"/>
      <x:c r="Y1035" s="37" t="s"/>
      <x:c r="Z1035" s="37" t="s"/>
      <x:c r="AA1035" s="37" t="s"/>
    </x:row>
    <x:row r="1036" spans="1:27">
      <x:c r="B1036" s="14" t="s">
        <x:v>305</x:v>
      </x:c>
    </x:row>
    <x:row r="1037" spans="1:27">
      <x:c r="B1037" s="0" t="s">
        <x:v>306</x:v>
      </x:c>
      <x:c r="C1037" s="0" t="s">
        <x:v>307</x:v>
      </x:c>
      <x:c r="D1037" s="0" t="s">
        <x:v>308</x:v>
      </x:c>
      <x:c r="E1037" s="43" t="n">
        <x:v>0.1</x:v>
      </x:c>
      <x:c r="F1037" s="0" t="s">
        <x:v>309</x:v>
      </x:c>
      <x:c r="G1037" s="0" t="s">
        <x:v>310</x:v>
      </x:c>
      <x:c r="H1037" s="44" t="n">
        <x:v>22</x:v>
      </x:c>
      <x:c r="I1037" s="0" t="s">
        <x:v>311</x:v>
      </x:c>
      <x:c r="J1037" s="45">
        <x:f>ROUND(E1037/I1035* H1037,5)</x:f>
      </x:c>
      <x:c r="K1037" s="46" t="s"/>
    </x:row>
    <x:row r="1038" spans="1:27">
      <x:c r="B1038" s="0" t="s">
        <x:v>377</x:v>
      </x:c>
      <x:c r="C1038" s="0" t="s">
        <x:v>307</x:v>
      </x:c>
      <x:c r="D1038" s="0" t="s">
        <x:v>378</x:v>
      </x:c>
      <x:c r="E1038" s="43" t="n">
        <x:v>0.05</x:v>
      </x:c>
      <x:c r="F1038" s="0" t="s">
        <x:v>309</x:v>
      </x:c>
      <x:c r="G1038" s="0" t="s">
        <x:v>310</x:v>
      </x:c>
      <x:c r="H1038" s="44" t="n">
        <x:v>20</x:v>
      </x:c>
      <x:c r="I1038" s="0" t="s">
        <x:v>311</x:v>
      </x:c>
      <x:c r="J1038" s="45">
        <x:f>ROUND(E1038/I1035* H1038,5)</x:f>
      </x:c>
      <x:c r="K1038" s="46" t="s"/>
    </x:row>
    <x:row r="1039" spans="1:27">
      <x:c r="D1039" s="47" t="s">
        <x:v>312</x:v>
      </x:c>
      <x:c r="E1039" s="46" t="s"/>
      <x:c r="H1039" s="46" t="s"/>
      <x:c r="K1039" s="44">
        <x:f>SUM(J1037:J1038)</x:f>
      </x:c>
    </x:row>
    <x:row r="1040" spans="1:27">
      <x:c r="B1040" s="14" t="s">
        <x:v>313</x:v>
      </x:c>
      <x:c r="E1040" s="46" t="s"/>
      <x:c r="H1040" s="46" t="s"/>
      <x:c r="K1040" s="46" t="s"/>
    </x:row>
    <x:row r="1041" spans="1:27">
      <x:c r="B1041" s="0" t="s">
        <x:v>672</x:v>
      </x:c>
      <x:c r="C1041" s="0" t="s">
        <x:v>307</x:v>
      </x:c>
      <x:c r="D1041" s="0" t="s">
        <x:v>673</x:v>
      </x:c>
      <x:c r="E1041" s="43" t="n">
        <x:v>0.05</x:v>
      </x:c>
      <x:c r="F1041" s="0" t="s">
        <x:v>309</x:v>
      </x:c>
      <x:c r="G1041" s="0" t="s">
        <x:v>310</x:v>
      </x:c>
      <x:c r="H1041" s="44" t="n">
        <x:v>8.03</x:v>
      </x:c>
      <x:c r="I1041" s="0" t="s">
        <x:v>311</x:v>
      </x:c>
      <x:c r="J1041" s="45">
        <x:f>ROUND(E1041/I1035* H1041,5)</x:f>
      </x:c>
      <x:c r="K1041" s="46" t="s"/>
    </x:row>
    <x:row r="1042" spans="1:27">
      <x:c r="D1042" s="47" t="s">
        <x:v>316</x:v>
      </x:c>
      <x:c r="E1042" s="46" t="s"/>
      <x:c r="H1042" s="46" t="s"/>
      <x:c r="K1042" s="44">
        <x:f>SUM(J1041:J1041)</x:f>
      </x:c>
    </x:row>
    <x:row r="1043" spans="1:27">
      <x:c r="B1043" s="14" t="s">
        <x:v>317</x:v>
      </x:c>
      <x:c r="E1043" s="46" t="s"/>
      <x:c r="H1043" s="46" t="s"/>
      <x:c r="K1043" s="46" t="s"/>
    </x:row>
    <x:row r="1044" spans="1:27">
      <x:c r="B1044" s="0" t="s">
        <x:v>674</x:v>
      </x:c>
      <x:c r="C1044" s="0" t="s">
        <x:v>319</x:v>
      </x:c>
      <x:c r="D1044" s="0" t="s">
        <x:v>675</x:v>
      </x:c>
      <x:c r="E1044" s="43" t="n">
        <x:v>0.2678</x:v>
      </x:c>
      <x:c r="G1044" s="0" t="s">
        <x:v>310</x:v>
      </x:c>
      <x:c r="H1044" s="44" t="n">
        <x:v>16.32</x:v>
      </x:c>
      <x:c r="I1044" s="0" t="s">
        <x:v>311</x:v>
      </x:c>
      <x:c r="J1044" s="45">
        <x:f>ROUND(E1044* H1044,5)</x:f>
      </x:c>
      <x:c r="K1044" s="46" t="s"/>
    </x:row>
    <x:row r="1045" spans="1:27">
      <x:c r="D1045" s="47" t="s">
        <x:v>327</x:v>
      </x:c>
      <x:c r="E1045" s="46" t="s"/>
      <x:c r="H1045" s="46" t="s"/>
      <x:c r="K1045" s="44">
        <x:f>SUM(J1044:J1044)</x:f>
      </x:c>
    </x:row>
    <x:row r="1046" spans="1:27">
      <x:c r="E1046" s="46" t="s"/>
      <x:c r="H1046" s="46" t="s"/>
      <x:c r="K1046" s="46" t="s"/>
    </x:row>
    <x:row r="1047" spans="1:27">
      <x:c r="D1047" s="47" t="s">
        <x:v>329</x:v>
      </x:c>
      <x:c r="E1047" s="46" t="s"/>
      <x:c r="H1047" s="46" t="n">
        <x:v>1.5</x:v>
      </x:c>
      <x:c r="I1047" s="0" t="s">
        <x:v>330</x:v>
      </x:c>
      <x:c r="J1047" s="0">
        <x:f>ROUND(H1047/100*K1039,5)</x:f>
      </x:c>
      <x:c r="K1047" s="46" t="s"/>
    </x:row>
    <x:row r="1048" spans="1:27">
      <x:c r="D1048" s="47" t="s">
        <x:v>328</x:v>
      </x:c>
      <x:c r="E1048" s="46" t="s"/>
      <x:c r="H1048" s="46" t="s"/>
      <x:c r="K1048" s="48">
        <x:f>SUM(J1036:J1047)</x:f>
      </x:c>
    </x:row>
    <x:row r="1049" spans="1:27">
      <x:c r="D1049" s="47" t="s">
        <x:v>331</x:v>
      </x:c>
      <x:c r="E1049" s="46" t="s"/>
      <x:c r="H1049" s="46" t="s"/>
      <x:c r="K1049" s="48">
        <x:f>SUM(K1048:K1048)</x:f>
      </x:c>
    </x:row>
    <x:row r="1051" spans="1:27" customFormat="1" ht="45" customHeight="1">
      <x:c r="A1051" s="36" t="s"/>
      <x:c r="B1051" s="36" t="s">
        <x:v>676</x:v>
      </x:c>
      <x:c r="C1051" s="37" t="s">
        <x:v>25</x:v>
      </x:c>
      <x:c r="D1051" s="38" t="s">
        <x:v>677</x:v>
      </x:c>
      <x:c r="E1051" s="37" t="s"/>
      <x:c r="F1051" s="37" t="s"/>
      <x:c r="G1051" s="37" t="s"/>
      <x:c r="H1051" s="39" t="s">
        <x:v>304</x:v>
      </x:c>
      <x:c r="I1051" s="40" t="n">
        <x:v>1</x:v>
      </x:c>
      <x:c r="J1051" s="41" t="s"/>
      <x:c r="K1051" s="42">
        <x:f>ROUND(K1062,2)</x:f>
      </x:c>
      <x:c r="L1051" s="37" t="s"/>
      <x:c r="M1051" s="37" t="s"/>
      <x:c r="N1051" s="37" t="s"/>
      <x:c r="O1051" s="37" t="s"/>
      <x:c r="P1051" s="37" t="s"/>
      <x:c r="Q1051" s="37" t="s"/>
      <x:c r="R1051" s="37" t="s"/>
      <x:c r="S1051" s="37" t="s"/>
      <x:c r="T1051" s="37" t="s"/>
      <x:c r="U1051" s="37" t="s"/>
      <x:c r="V1051" s="37" t="s"/>
      <x:c r="W1051" s="37" t="s"/>
      <x:c r="X1051" s="37" t="s"/>
      <x:c r="Y1051" s="37" t="s"/>
      <x:c r="Z1051" s="37" t="s"/>
      <x:c r="AA1051" s="37" t="s"/>
    </x:row>
    <x:row r="1052" spans="1:27">
      <x:c r="B1052" s="14" t="s">
        <x:v>305</x:v>
      </x:c>
    </x:row>
    <x:row r="1053" spans="1:27">
      <x:c r="B1053" s="0" t="s">
        <x:v>375</x:v>
      </x:c>
      <x:c r="C1053" s="0" t="s">
        <x:v>307</x:v>
      </x:c>
      <x:c r="D1053" s="0" t="s">
        <x:v>376</x:v>
      </x:c>
      <x:c r="E1053" s="43" t="n">
        <x:v>0.11</x:v>
      </x:c>
      <x:c r="F1053" s="0" t="s">
        <x:v>309</x:v>
      </x:c>
      <x:c r="G1053" s="0" t="s">
        <x:v>310</x:v>
      </x:c>
      <x:c r="H1053" s="44" t="n">
        <x:v>23</x:v>
      </x:c>
      <x:c r="I1053" s="0" t="s">
        <x:v>311</x:v>
      </x:c>
      <x:c r="J1053" s="45">
        <x:f>ROUND(E1053/I1051* H1053,5)</x:f>
      </x:c>
      <x:c r="K1053" s="46" t="s"/>
    </x:row>
    <x:row r="1054" spans="1:27">
      <x:c r="B1054" s="0" t="s">
        <x:v>377</x:v>
      </x:c>
      <x:c r="C1054" s="0" t="s">
        <x:v>307</x:v>
      </x:c>
      <x:c r="D1054" s="0" t="s">
        <x:v>378</x:v>
      </x:c>
      <x:c r="E1054" s="43" t="n">
        <x:v>0.24</x:v>
      </x:c>
      <x:c r="F1054" s="0" t="s">
        <x:v>309</x:v>
      </x:c>
      <x:c r="G1054" s="0" t="s">
        <x:v>310</x:v>
      </x:c>
      <x:c r="H1054" s="44" t="n">
        <x:v>20</x:v>
      </x:c>
      <x:c r="I1054" s="0" t="s">
        <x:v>311</x:v>
      </x:c>
      <x:c r="J1054" s="45">
        <x:f>ROUND(E1054/I1051* H1054,5)</x:f>
      </x:c>
      <x:c r="K1054" s="46" t="s"/>
    </x:row>
    <x:row r="1055" spans="1:27">
      <x:c r="D1055" s="47" t="s">
        <x:v>312</x:v>
      </x:c>
      <x:c r="E1055" s="46" t="s"/>
      <x:c r="H1055" s="46" t="s"/>
      <x:c r="K1055" s="44">
        <x:f>SUM(J1053:J1054)</x:f>
      </x:c>
    </x:row>
    <x:row r="1056" spans="1:27">
      <x:c r="B1056" s="14" t="s">
        <x:v>317</x:v>
      </x:c>
      <x:c r="E1056" s="46" t="s"/>
      <x:c r="H1056" s="46" t="s"/>
      <x:c r="K1056" s="46" t="s"/>
    </x:row>
    <x:row r="1057" spans="1:27">
      <x:c r="B1057" s="0" t="s">
        <x:v>678</x:v>
      </x:c>
      <x:c r="C1057" s="0" t="s">
        <x:v>90</x:v>
      </x:c>
      <x:c r="D1057" s="0" t="s">
        <x:v>679</x:v>
      </x:c>
      <x:c r="E1057" s="43" t="n">
        <x:v>0.1545</x:v>
      </x:c>
      <x:c r="G1057" s="0" t="s">
        <x:v>310</x:v>
      </x:c>
      <x:c r="H1057" s="44" t="n">
        <x:v>59.55</x:v>
      </x:c>
      <x:c r="I1057" s="0" t="s">
        <x:v>311</x:v>
      </x:c>
      <x:c r="J1057" s="45">
        <x:f>ROUND(E1057* H1057,5)</x:f>
      </x:c>
      <x:c r="K1057" s="46" t="s"/>
    </x:row>
    <x:row r="1058" spans="1:27">
      <x:c r="D1058" s="47" t="s">
        <x:v>327</x:v>
      </x:c>
      <x:c r="E1058" s="46" t="s"/>
      <x:c r="H1058" s="46" t="s"/>
      <x:c r="K1058" s="44">
        <x:f>SUM(J1057:J1057)</x:f>
      </x:c>
    </x:row>
    <x:row r="1059" spans="1:27">
      <x:c r="E1059" s="46" t="s"/>
      <x:c r="H1059" s="46" t="s"/>
      <x:c r="K1059" s="46" t="s"/>
    </x:row>
    <x:row r="1060" spans="1:27">
      <x:c r="D1060" s="47" t="s">
        <x:v>329</x:v>
      </x:c>
      <x:c r="E1060" s="46" t="s"/>
      <x:c r="H1060" s="46" t="n">
        <x:v>1.5</x:v>
      </x:c>
      <x:c r="I1060" s="0" t="s">
        <x:v>330</x:v>
      </x:c>
      <x:c r="J1060" s="0">
        <x:f>ROUND(H1060/100*K1055,5)</x:f>
      </x:c>
      <x:c r="K1060" s="46" t="s"/>
    </x:row>
    <x:row r="1061" spans="1:27">
      <x:c r="D1061" s="47" t="s">
        <x:v>328</x:v>
      </x:c>
      <x:c r="E1061" s="46" t="s"/>
      <x:c r="H1061" s="46" t="s"/>
      <x:c r="K1061" s="48">
        <x:f>SUM(J1052:J1060)</x:f>
      </x:c>
    </x:row>
    <x:row r="1062" spans="1:27">
      <x:c r="D1062" s="47" t="s">
        <x:v>331</x:v>
      </x:c>
      <x:c r="E1062" s="46" t="s"/>
      <x:c r="H1062" s="46" t="s"/>
      <x:c r="K1062" s="48">
        <x:f>SUM(K1061:K1061)</x:f>
      </x:c>
    </x:row>
    <x:row r="1064" spans="1:27" customFormat="1" ht="45" customHeight="1">
      <x:c r="A1064" s="36" t="s"/>
      <x:c r="B1064" s="36" t="s">
        <x:v>680</x:v>
      </x:c>
      <x:c r="C1064" s="37" t="s">
        <x:v>16</x:v>
      </x:c>
      <x:c r="D1064" s="38" t="s">
        <x:v>681</x:v>
      </x:c>
      <x:c r="E1064" s="37" t="s"/>
      <x:c r="F1064" s="37" t="s"/>
      <x:c r="G1064" s="37" t="s"/>
      <x:c r="H1064" s="39" t="s">
        <x:v>304</x:v>
      </x:c>
      <x:c r="I1064" s="40" t="n">
        <x:v>1</x:v>
      </x:c>
      <x:c r="J1064" s="41" t="s"/>
      <x:c r="K1064" s="42">
        <x:f>ROUND(K1079,2)</x:f>
      </x:c>
      <x:c r="L1064" s="37" t="s"/>
      <x:c r="M1064" s="37" t="s"/>
      <x:c r="N1064" s="37" t="s"/>
      <x:c r="O1064" s="37" t="s"/>
      <x:c r="P1064" s="37" t="s"/>
      <x:c r="Q1064" s="37" t="s"/>
      <x:c r="R1064" s="37" t="s"/>
      <x:c r="S1064" s="37" t="s"/>
      <x:c r="T1064" s="37" t="s"/>
      <x:c r="U1064" s="37" t="s"/>
      <x:c r="V1064" s="37" t="s"/>
      <x:c r="W1064" s="37" t="s"/>
      <x:c r="X1064" s="37" t="s"/>
      <x:c r="Y1064" s="37" t="s"/>
      <x:c r="Z1064" s="37" t="s"/>
      <x:c r="AA1064" s="37" t="s"/>
    </x:row>
    <x:row r="1065" spans="1:27">
      <x:c r="B1065" s="14" t="s">
        <x:v>305</x:v>
      </x:c>
    </x:row>
    <x:row r="1066" spans="1:27">
      <x:c r="B1066" s="0" t="s">
        <x:v>377</x:v>
      </x:c>
      <x:c r="C1066" s="0" t="s">
        <x:v>307</x:v>
      </x:c>
      <x:c r="D1066" s="0" t="s">
        <x:v>378</x:v>
      </x:c>
      <x:c r="E1066" s="43" t="n">
        <x:v>0.9</x:v>
      </x:c>
      <x:c r="F1066" s="0" t="s">
        <x:v>309</x:v>
      </x:c>
      <x:c r="G1066" s="0" t="s">
        <x:v>310</x:v>
      </x:c>
      <x:c r="H1066" s="44" t="n">
        <x:v>20</x:v>
      </x:c>
      <x:c r="I1066" s="0" t="s">
        <x:v>311</x:v>
      </x:c>
      <x:c r="J1066" s="45">
        <x:f>ROUND(E1066/I1064* H1066,5)</x:f>
      </x:c>
      <x:c r="K1066" s="46" t="s"/>
    </x:row>
    <x:row r="1067" spans="1:27">
      <x:c r="B1067" s="0" t="s">
        <x:v>375</x:v>
      </x:c>
      <x:c r="C1067" s="0" t="s">
        <x:v>307</x:v>
      </x:c>
      <x:c r="D1067" s="0" t="s">
        <x:v>376</x:v>
      </x:c>
      <x:c r="E1067" s="43" t="n">
        <x:v>0.9</x:v>
      </x:c>
      <x:c r="F1067" s="0" t="s">
        <x:v>309</x:v>
      </x:c>
      <x:c r="G1067" s="0" t="s">
        <x:v>310</x:v>
      </x:c>
      <x:c r="H1067" s="44" t="n">
        <x:v>23</x:v>
      </x:c>
      <x:c r="I1067" s="0" t="s">
        <x:v>311</x:v>
      </x:c>
      <x:c r="J1067" s="45">
        <x:f>ROUND(E1067/I1064* H1067,5)</x:f>
      </x:c>
      <x:c r="K1067" s="46" t="s"/>
    </x:row>
    <x:row r="1068" spans="1:27">
      <x:c r="D1068" s="47" t="s">
        <x:v>312</x:v>
      </x:c>
      <x:c r="E1068" s="46" t="s"/>
      <x:c r="H1068" s="46" t="s"/>
      <x:c r="K1068" s="44">
        <x:f>SUM(J1066:J1067)</x:f>
      </x:c>
    </x:row>
    <x:row r="1069" spans="1:27">
      <x:c r="B1069" s="14" t="s">
        <x:v>317</x:v>
      </x:c>
      <x:c r="E1069" s="46" t="s"/>
      <x:c r="H1069" s="46" t="s"/>
      <x:c r="K1069" s="46" t="s"/>
    </x:row>
    <x:row r="1070" spans="1:27">
      <x:c r="B1070" s="0" t="s">
        <x:v>682</x:v>
      </x:c>
      <x:c r="C1070" s="0" t="s">
        <x:v>16</x:v>
      </x:c>
      <x:c r="D1070" s="0" t="s">
        <x:v>683</x:v>
      </x:c>
      <x:c r="E1070" s="43" t="n">
        <x:v>16</x:v>
      </x:c>
      <x:c r="G1070" s="0" t="s">
        <x:v>310</x:v>
      </x:c>
      <x:c r="H1070" s="44" t="n">
        <x:v>0.22</x:v>
      </x:c>
      <x:c r="I1070" s="0" t="s">
        <x:v>311</x:v>
      </x:c>
      <x:c r="J1070" s="45">
        <x:f>ROUND(E1070* H1070,5)</x:f>
      </x:c>
      <x:c r="K1070" s="46" t="s"/>
    </x:row>
    <x:row r="1071" spans="1:27">
      <x:c r="B1071" s="0" t="s">
        <x:v>684</x:v>
      </x:c>
      <x:c r="C1071" s="0" t="s">
        <x:v>16</x:v>
      </x:c>
      <x:c r="D1071" s="0" t="s">
        <x:v>685</x:v>
      </x:c>
      <x:c r="E1071" s="43" t="n">
        <x:v>1</x:v>
      </x:c>
      <x:c r="G1071" s="0" t="s">
        <x:v>310</x:v>
      </x:c>
      <x:c r="H1071" s="44" t="n">
        <x:v>501.77</x:v>
      </x:c>
      <x:c r="I1071" s="0" t="s">
        <x:v>311</x:v>
      </x:c>
      <x:c r="J1071" s="45">
        <x:f>ROUND(E1071* H1071,5)</x:f>
      </x:c>
      <x:c r="K1071" s="46" t="s"/>
    </x:row>
    <x:row r="1072" spans="1:27">
      <x:c r="D1072" s="47" t="s">
        <x:v>327</x:v>
      </x:c>
      <x:c r="E1072" s="46" t="s"/>
      <x:c r="H1072" s="46" t="s"/>
      <x:c r="K1072" s="44">
        <x:f>SUM(J1070:J1071)</x:f>
      </x:c>
    </x:row>
    <x:row r="1073" spans="1:27">
      <x:c r="B1073" s="14" t="s">
        <x:v>301</x:v>
      </x:c>
      <x:c r="E1073" s="46" t="s"/>
      <x:c r="H1073" s="46" t="s"/>
      <x:c r="K1073" s="46" t="s"/>
    </x:row>
    <x:row r="1074" spans="1:27">
      <x:c r="B1074" s="0" t="s">
        <x:v>336</x:v>
      </x:c>
      <x:c r="C1074" s="0" t="s">
        <x:v>90</x:v>
      </x:c>
      <x:c r="D1074" s="0" t="s">
        <x:v>337</x:v>
      </x:c>
      <x:c r="E1074" s="43" t="n">
        <x:v>0.005</x:v>
      </x:c>
      <x:c r="G1074" s="0" t="s">
        <x:v>310</x:v>
      </x:c>
      <x:c r="H1074" s="44" t="n">
        <x:v>89.4074</x:v>
      </x:c>
      <x:c r="I1074" s="0" t="s">
        <x:v>311</x:v>
      </x:c>
      <x:c r="J1074" s="45">
        <x:f>ROUND(E1074* H1074,5)</x:f>
      </x:c>
      <x:c r="K1074" s="46" t="s"/>
    </x:row>
    <x:row r="1075" spans="1:27">
      <x:c r="D1075" s="47" t="s">
        <x:v>372</x:v>
      </x:c>
      <x:c r="E1075" s="46" t="s"/>
      <x:c r="H1075" s="46" t="s"/>
      <x:c r="K1075" s="44">
        <x:f>SUM(J1074:J1074)</x:f>
      </x:c>
    </x:row>
    <x:row r="1076" spans="1:27">
      <x:c r="E1076" s="46" t="s"/>
      <x:c r="H1076" s="46" t="s"/>
      <x:c r="K1076" s="46" t="s"/>
    </x:row>
    <x:row r="1077" spans="1:27">
      <x:c r="D1077" s="47" t="s">
        <x:v>329</x:v>
      </x:c>
      <x:c r="E1077" s="46" t="s"/>
      <x:c r="H1077" s="46" t="n">
        <x:v>2.5</x:v>
      </x:c>
      <x:c r="I1077" s="0" t="s">
        <x:v>330</x:v>
      </x:c>
      <x:c r="J1077" s="0">
        <x:f>ROUND(H1077/100*K1068,5)</x:f>
      </x:c>
      <x:c r="K1077" s="46" t="s"/>
    </x:row>
    <x:row r="1078" spans="1:27">
      <x:c r="D1078" s="47" t="s">
        <x:v>328</x:v>
      </x:c>
      <x:c r="E1078" s="46" t="s"/>
      <x:c r="H1078" s="46" t="s"/>
      <x:c r="K1078" s="48">
        <x:f>SUM(J1065:J1077)</x:f>
      </x:c>
    </x:row>
    <x:row r="1079" spans="1:27">
      <x:c r="D1079" s="47" t="s">
        <x:v>331</x:v>
      </x:c>
      <x:c r="E1079" s="46" t="s"/>
      <x:c r="H1079" s="46" t="s"/>
      <x:c r="K1079" s="48">
        <x:f>SUM(K1078:K1078)</x:f>
      </x:c>
    </x:row>
    <x:row r="1081" spans="1:27" customFormat="1" ht="45" customHeight="1">
      <x:c r="A1081" s="36" t="s">
        <x:v>686</x:v>
      </x:c>
      <x:c r="B1081" s="36" t="s">
        <x:v>208</x:v>
      </x:c>
      <x:c r="C1081" s="37" t="s">
        <x:v>16</x:v>
      </x:c>
      <x:c r="D1081" s="38" t="s">
        <x:v>209</x:v>
      </x:c>
      <x:c r="E1081" s="37" t="s"/>
      <x:c r="F1081" s="37" t="s"/>
      <x:c r="G1081" s="37" t="s"/>
      <x:c r="H1081" s="39" t="s">
        <x:v>304</x:v>
      </x:c>
      <x:c r="I1081" s="40" t="n">
        <x:v>1</x:v>
      </x:c>
      <x:c r="J1081" s="41" t="s"/>
      <x:c r="K1081" s="42" t="n">
        <x:v>1800</x:v>
      </x:c>
      <x:c r="L1081" s="37" t="s"/>
      <x:c r="M1081" s="37" t="s"/>
      <x:c r="N1081" s="37" t="s"/>
      <x:c r="O1081" s="37" t="s"/>
      <x:c r="P1081" s="37" t="s"/>
      <x:c r="Q1081" s="37" t="s"/>
      <x:c r="R1081" s="37" t="s"/>
      <x:c r="S1081" s="37" t="s"/>
      <x:c r="T1081" s="37" t="s"/>
      <x:c r="U1081" s="37" t="s"/>
      <x:c r="V1081" s="37" t="s"/>
      <x:c r="W1081" s="37" t="s"/>
      <x:c r="X1081" s="37" t="s"/>
      <x:c r="Y1081" s="37" t="s"/>
      <x:c r="Z1081" s="37" t="s"/>
      <x:c r="AA1081" s="37" t="s"/>
    </x:row>
    <x:row r="1082" spans="1:27" customFormat="1" ht="45" customHeight="1">
      <x:c r="A1082" s="36" t="s">
        <x:v>687</x:v>
      </x:c>
      <x:c r="B1082" s="36" t="s">
        <x:v>92</x:v>
      </x:c>
      <x:c r="C1082" s="37" t="s">
        <x:v>90</x:v>
      </x:c>
      <x:c r="D1082" s="38" t="s">
        <x:v>93</x:v>
      </x:c>
      <x:c r="E1082" s="37" t="s"/>
      <x:c r="F1082" s="37" t="s"/>
      <x:c r="G1082" s="37" t="s"/>
      <x:c r="H1082" s="39" t="s">
        <x:v>304</x:v>
      </x:c>
      <x:c r="I1082" s="40" t="n">
        <x:v>1</x:v>
      </x:c>
      <x:c r="J1082" s="41" t="s"/>
      <x:c r="K1082" s="42">
        <x:f>ROUND(K1087,2)</x:f>
      </x:c>
      <x:c r="L1082" s="37" t="s"/>
      <x:c r="M1082" s="37" t="s"/>
      <x:c r="N1082" s="37" t="s"/>
      <x:c r="O1082" s="37" t="s"/>
      <x:c r="P1082" s="37" t="s"/>
      <x:c r="Q1082" s="37" t="s"/>
      <x:c r="R1082" s="37" t="s"/>
      <x:c r="S1082" s="37" t="s"/>
      <x:c r="T1082" s="37" t="s"/>
      <x:c r="U1082" s="37" t="s"/>
      <x:c r="V1082" s="37" t="s"/>
      <x:c r="W1082" s="37" t="s"/>
      <x:c r="X1082" s="37" t="s"/>
      <x:c r="Y1082" s="37" t="s"/>
      <x:c r="Z1082" s="37" t="s"/>
      <x:c r="AA1082" s="37" t="s"/>
    </x:row>
    <x:row r="1083" spans="1:27">
      <x:c r="B1083" s="14" t="s">
        <x:v>313</x:v>
      </x:c>
    </x:row>
    <x:row r="1084" spans="1:27">
      <x:c r="B1084" s="0" t="s">
        <x:v>688</x:v>
      </x:c>
      <x:c r="C1084" s="0" t="s">
        <x:v>307</x:v>
      </x:c>
      <x:c r="D1084" s="0" t="s">
        <x:v>689</x:v>
      </x:c>
      <x:c r="E1084" s="43" t="n">
        <x:v>0.045</x:v>
      </x:c>
      <x:c r="F1084" s="0" t="s">
        <x:v>309</x:v>
      </x:c>
      <x:c r="G1084" s="0" t="s">
        <x:v>310</x:v>
      </x:c>
      <x:c r="H1084" s="44" t="n">
        <x:v>84.74</x:v>
      </x:c>
      <x:c r="I1084" s="0" t="s">
        <x:v>311</x:v>
      </x:c>
      <x:c r="J1084" s="45">
        <x:f>ROUND(E1084/I1082* H1084,5)</x:f>
      </x:c>
      <x:c r="K1084" s="46" t="s"/>
    </x:row>
    <x:row r="1085" spans="1:27">
      <x:c r="D1085" s="47" t="s">
        <x:v>316</x:v>
      </x:c>
      <x:c r="E1085" s="46" t="s"/>
      <x:c r="H1085" s="46" t="s"/>
      <x:c r="K1085" s="44">
        <x:f>SUM(J1084:J1084)</x:f>
      </x:c>
    </x:row>
    <x:row r="1086" spans="1:27">
      <x:c r="D1086" s="47" t="s">
        <x:v>328</x:v>
      </x:c>
      <x:c r="E1086" s="46" t="s"/>
      <x:c r="H1086" s="46" t="s"/>
      <x:c r="K1086" s="48">
        <x:f>SUM(J1083:J1085)</x:f>
      </x:c>
    </x:row>
    <x:row r="1087" spans="1:27">
      <x:c r="D1087" s="47" t="s">
        <x:v>331</x:v>
      </x:c>
      <x:c r="E1087" s="46" t="s"/>
      <x:c r="H1087" s="46" t="s"/>
      <x:c r="K1087" s="48">
        <x:f>SUM(K1086:K1086)</x:f>
      </x:c>
    </x:row>
    <x:row r="1089" spans="1:27" customFormat="1" ht="45" customHeight="1">
      <x:c r="A1089" s="36" t="s">
        <x:v>690</x:v>
      </x:c>
      <x:c r="B1089" s="36" t="s">
        <x:v>89</x:v>
      </x:c>
      <x:c r="C1089" s="37" t="s">
        <x:v>90</x:v>
      </x:c>
      <x:c r="D1089" s="38" t="s">
        <x:v>91</x:v>
      </x:c>
      <x:c r="E1089" s="37" t="s"/>
      <x:c r="F1089" s="37" t="s"/>
      <x:c r="G1089" s="37" t="s"/>
      <x:c r="H1089" s="39" t="s">
        <x:v>304</x:v>
      </x:c>
      <x:c r="I1089" s="40" t="n">
        <x:v>1</x:v>
      </x:c>
      <x:c r="J1089" s="41" t="s"/>
      <x:c r="K1089" s="42">
        <x:f>ROUND(K1096,2)</x:f>
      </x:c>
      <x:c r="L1089" s="37" t="s"/>
      <x:c r="M1089" s="37" t="s"/>
      <x:c r="N1089" s="37" t="s"/>
      <x:c r="O1089" s="37" t="s"/>
      <x:c r="P1089" s="37" t="s"/>
      <x:c r="Q1089" s="37" t="s"/>
      <x:c r="R1089" s="37" t="s"/>
      <x:c r="S1089" s="37" t="s"/>
      <x:c r="T1089" s="37" t="s"/>
      <x:c r="U1089" s="37" t="s"/>
      <x:c r="V1089" s="37" t="s"/>
      <x:c r="W1089" s="37" t="s"/>
      <x:c r="X1089" s="37" t="s"/>
      <x:c r="Y1089" s="37" t="s"/>
      <x:c r="Z1089" s="37" t="s"/>
      <x:c r="AA1089" s="37" t="s"/>
    </x:row>
    <x:row r="1090" spans="1:27">
      <x:c r="B1090" s="14" t="s">
        <x:v>305</x:v>
      </x:c>
    </x:row>
    <x:row r="1091" spans="1:27">
      <x:c r="B1091" s="0" t="s">
        <x:v>377</x:v>
      </x:c>
      <x:c r="C1091" s="0" t="s">
        <x:v>307</x:v>
      </x:c>
      <x:c r="D1091" s="0" t="s">
        <x:v>378</x:v>
      </x:c>
      <x:c r="E1091" s="43" t="n">
        <x:v>3.51</x:v>
      </x:c>
      <x:c r="F1091" s="0" t="s">
        <x:v>309</x:v>
      </x:c>
      <x:c r="G1091" s="0" t="s">
        <x:v>310</x:v>
      </x:c>
      <x:c r="H1091" s="44" t="n">
        <x:v>20</x:v>
      </x:c>
      <x:c r="I1091" s="0" t="s">
        <x:v>311</x:v>
      </x:c>
      <x:c r="J1091" s="45">
        <x:f>ROUND(E1091/I1089* H1091,5)</x:f>
      </x:c>
      <x:c r="K1091" s="46" t="s"/>
    </x:row>
    <x:row r="1092" spans="1:27">
      <x:c r="D1092" s="47" t="s">
        <x:v>312</x:v>
      </x:c>
      <x:c r="E1092" s="46" t="s"/>
      <x:c r="H1092" s="46" t="s"/>
      <x:c r="K1092" s="44">
        <x:f>SUM(J1091:J1091)</x:f>
      </x:c>
    </x:row>
    <x:row r="1093" spans="1:27">
      <x:c r="E1093" s="46" t="s"/>
      <x:c r="H1093" s="46" t="s"/>
      <x:c r="K1093" s="46" t="s"/>
    </x:row>
    <x:row r="1094" spans="1:27">
      <x:c r="D1094" s="47" t="s">
        <x:v>329</x:v>
      </x:c>
      <x:c r="E1094" s="46" t="s"/>
      <x:c r="H1094" s="46" t="n">
        <x:v>1.5</x:v>
      </x:c>
      <x:c r="I1094" s="0" t="s">
        <x:v>330</x:v>
      </x:c>
      <x:c r="J1094" s="0">
        <x:f>ROUND(H1094/100*K1092,5)</x:f>
      </x:c>
      <x:c r="K1094" s="46" t="s"/>
    </x:row>
    <x:row r="1095" spans="1:27">
      <x:c r="D1095" s="47" t="s">
        <x:v>328</x:v>
      </x:c>
      <x:c r="E1095" s="46" t="s"/>
      <x:c r="H1095" s="46" t="s"/>
      <x:c r="K1095" s="48">
        <x:f>SUM(J1090:J1094)</x:f>
      </x:c>
    </x:row>
    <x:row r="1096" spans="1:27">
      <x:c r="D1096" s="47" t="s">
        <x:v>331</x:v>
      </x:c>
      <x:c r="E1096" s="46" t="s"/>
      <x:c r="H1096" s="46" t="s"/>
      <x:c r="K1096" s="48">
        <x:f>SUM(K1095:K1095)</x:f>
      </x:c>
    </x:row>
    <x:row r="1098" spans="1:27" customFormat="1" ht="45" customHeight="1">
      <x:c r="A1098" s="36" t="s">
        <x:v>691</x:v>
      </x:c>
      <x:c r="B1098" s="36" t="s">
        <x:v>74</x:v>
      </x:c>
      <x:c r="C1098" s="37" t="s">
        <x:v>25</x:v>
      </x:c>
      <x:c r="D1098" s="38" t="s">
        <x:v>75</x:v>
      </x:c>
      <x:c r="E1098" s="37" t="s"/>
      <x:c r="F1098" s="37" t="s"/>
      <x:c r="G1098" s="37" t="s"/>
      <x:c r="H1098" s="39" t="s">
        <x:v>304</x:v>
      </x:c>
      <x:c r="I1098" s="40" t="n">
        <x:v>1</x:v>
      </x:c>
      <x:c r="J1098" s="41" t="s"/>
      <x:c r="K1098" s="42">
        <x:f>ROUND(K1110,2)</x:f>
      </x:c>
      <x:c r="L1098" s="37" t="s"/>
      <x:c r="M1098" s="37" t="s"/>
      <x:c r="N1098" s="37" t="s"/>
      <x:c r="O1098" s="37" t="s"/>
      <x:c r="P1098" s="37" t="s"/>
      <x:c r="Q1098" s="37" t="s"/>
      <x:c r="R1098" s="37" t="s"/>
      <x:c r="S1098" s="37" t="s"/>
      <x:c r="T1098" s="37" t="s"/>
      <x:c r="U1098" s="37" t="s"/>
      <x:c r="V1098" s="37" t="s"/>
      <x:c r="W1098" s="37" t="s"/>
      <x:c r="X1098" s="37" t="s"/>
      <x:c r="Y1098" s="37" t="s"/>
      <x:c r="Z1098" s="37" t="s"/>
      <x:c r="AA1098" s="37" t="s"/>
    </x:row>
    <x:row r="1099" spans="1:27">
      <x:c r="B1099" s="14" t="s">
        <x:v>305</x:v>
      </x:c>
    </x:row>
    <x:row r="1100" spans="1:27">
      <x:c r="B1100" s="0" t="s">
        <x:v>306</x:v>
      </x:c>
      <x:c r="C1100" s="0" t="s">
        <x:v>307</x:v>
      </x:c>
      <x:c r="D1100" s="0" t="s">
        <x:v>308</x:v>
      </x:c>
      <x:c r="E1100" s="43" t="n">
        <x:v>0.15</x:v>
      </x:c>
      <x:c r="F1100" s="0" t="s">
        <x:v>309</x:v>
      </x:c>
      <x:c r="G1100" s="0" t="s">
        <x:v>310</x:v>
      </x:c>
      <x:c r="H1100" s="44" t="n">
        <x:v>22</x:v>
      </x:c>
      <x:c r="I1100" s="0" t="s">
        <x:v>311</x:v>
      </x:c>
      <x:c r="J1100" s="45">
        <x:f>ROUND(E1100/I1098* H1100,5)</x:f>
      </x:c>
      <x:c r="K1100" s="46" t="s"/>
    </x:row>
    <x:row r="1101" spans="1:27">
      <x:c r="D1101" s="47" t="s">
        <x:v>312</x:v>
      </x:c>
      <x:c r="E1101" s="46" t="s"/>
      <x:c r="H1101" s="46" t="s"/>
      <x:c r="K1101" s="44">
        <x:f>SUM(J1100:J1100)</x:f>
      </x:c>
    </x:row>
    <x:row r="1102" spans="1:27">
      <x:c r="B1102" s="14" t="s">
        <x:v>313</x:v>
      </x:c>
      <x:c r="E1102" s="46" t="s"/>
      <x:c r="H1102" s="46" t="s"/>
      <x:c r="K1102" s="46" t="s"/>
    </x:row>
    <x:row r="1103" spans="1:27">
      <x:c r="B1103" s="0" t="s">
        <x:v>692</x:v>
      </x:c>
      <x:c r="C1103" s="0" t="s">
        <x:v>307</x:v>
      </x:c>
      <x:c r="D1103" s="0" t="s">
        <x:v>693</x:v>
      </x:c>
      <x:c r="E1103" s="43" t="n">
        <x:v>0.074</x:v>
      </x:c>
      <x:c r="F1103" s="0" t="s">
        <x:v>309</x:v>
      </x:c>
      <x:c r="G1103" s="0" t="s">
        <x:v>310</x:v>
      </x:c>
      <x:c r="H1103" s="44" t="n">
        <x:v>15.65</x:v>
      </x:c>
      <x:c r="I1103" s="0" t="s">
        <x:v>311</x:v>
      </x:c>
      <x:c r="J1103" s="45">
        <x:f>ROUND(E1103/I1098* H1103,5)</x:f>
      </x:c>
      <x:c r="K1103" s="46" t="s"/>
    </x:row>
    <x:row r="1104" spans="1:27">
      <x:c r="B1104" s="0" t="s">
        <x:v>694</x:v>
      </x:c>
      <x:c r="C1104" s="0" t="s">
        <x:v>307</x:v>
      </x:c>
      <x:c r="D1104" s="0" t="s">
        <x:v>695</x:v>
      </x:c>
      <x:c r="E1104" s="43" t="n">
        <x:v>0.074</x:v>
      </x:c>
      <x:c r="F1104" s="0" t="s">
        <x:v>309</x:v>
      </x:c>
      <x:c r="G1104" s="0" t="s">
        <x:v>310</x:v>
      </x:c>
      <x:c r="H1104" s="44" t="n">
        <x:v>64.48</x:v>
      </x:c>
      <x:c r="I1104" s="0" t="s">
        <x:v>311</x:v>
      </x:c>
      <x:c r="J1104" s="45">
        <x:f>ROUND(E1104/I1098* H1104,5)</x:f>
      </x:c>
      <x:c r="K1104" s="46" t="s"/>
    </x:row>
    <x:row r="1105" spans="1:27">
      <x:c r="B1105" s="0" t="s">
        <x:v>696</x:v>
      </x:c>
      <x:c r="C1105" s="0" t="s">
        <x:v>307</x:v>
      </x:c>
      <x:c r="D1105" s="0" t="s">
        <x:v>697</x:v>
      </x:c>
      <x:c r="E1105" s="43" t="n">
        <x:v>0.0065</x:v>
      </x:c>
      <x:c r="F1105" s="0" t="s">
        <x:v>309</x:v>
      </x:c>
      <x:c r="G1105" s="0" t="s">
        <x:v>310</x:v>
      </x:c>
      <x:c r="H1105" s="44" t="n">
        <x:v>88.61</x:v>
      </x:c>
      <x:c r="I1105" s="0" t="s">
        <x:v>311</x:v>
      </x:c>
      <x:c r="J1105" s="45">
        <x:f>ROUND(E1105/I1098* H1105,5)</x:f>
      </x:c>
      <x:c r="K1105" s="46" t="s"/>
    </x:row>
    <x:row r="1106" spans="1:27">
      <x:c r="D1106" s="47" t="s">
        <x:v>316</x:v>
      </x:c>
      <x:c r="E1106" s="46" t="s"/>
      <x:c r="H1106" s="46" t="s"/>
      <x:c r="K1106" s="44">
        <x:f>SUM(J1103:J1105)</x:f>
      </x:c>
    </x:row>
    <x:row r="1107" spans="1:27">
      <x:c r="E1107" s="46" t="s"/>
      <x:c r="H1107" s="46" t="s"/>
      <x:c r="K1107" s="46" t="s"/>
    </x:row>
    <x:row r="1108" spans="1:27">
      <x:c r="D1108" s="47" t="s">
        <x:v>329</x:v>
      </x:c>
      <x:c r="E1108" s="46" t="s"/>
      <x:c r="H1108" s="46" t="n">
        <x:v>1.5</x:v>
      </x:c>
      <x:c r="I1108" s="0" t="s">
        <x:v>330</x:v>
      </x:c>
      <x:c r="J1108" s="0">
        <x:f>ROUND(H1108/100*K1101,5)</x:f>
      </x:c>
      <x:c r="K1108" s="46" t="s"/>
    </x:row>
    <x:row r="1109" spans="1:27">
      <x:c r="D1109" s="47" t="s">
        <x:v>328</x:v>
      </x:c>
      <x:c r="E1109" s="46" t="s"/>
      <x:c r="H1109" s="46" t="s"/>
      <x:c r="K1109" s="48">
        <x:f>SUM(J1099:J1108)</x:f>
      </x:c>
    </x:row>
    <x:row r="1110" spans="1:27">
      <x:c r="D1110" s="47" t="s">
        <x:v>331</x:v>
      </x:c>
      <x:c r="E1110" s="46" t="s"/>
      <x:c r="H1110" s="46" t="s"/>
      <x:c r="K1110" s="48">
        <x:f>SUM(K1109:K1109)</x:f>
      </x:c>
    </x:row>
    <x:row r="1112" spans="1:27" customFormat="1" ht="45" customHeight="1">
      <x:c r="A1112" s="36" t="s">
        <x:v>698</x:v>
      </x:c>
      <x:c r="B1112" s="36" t="s">
        <x:v>120</x:v>
      </x:c>
      <x:c r="C1112" s="37" t="s">
        <x:v>25</x:v>
      </x:c>
      <x:c r="D1112" s="38" t="s">
        <x:v>121</x:v>
      </x:c>
      <x:c r="E1112" s="37" t="s"/>
      <x:c r="F1112" s="37" t="s"/>
      <x:c r="G1112" s="37" t="s"/>
      <x:c r="H1112" s="39" t="s">
        <x:v>304</x:v>
      </x:c>
      <x:c r="I1112" s="40" t="n">
        <x:v>1</x:v>
      </x:c>
      <x:c r="J1112" s="41" t="s"/>
      <x:c r="K1112" s="42">
        <x:f>ROUND(K1132,2)</x:f>
      </x:c>
      <x:c r="L1112" s="37" t="s"/>
      <x:c r="M1112" s="37" t="s"/>
      <x:c r="N1112" s="37" t="s"/>
      <x:c r="O1112" s="37" t="s"/>
      <x:c r="P1112" s="37" t="s"/>
      <x:c r="Q1112" s="37" t="s"/>
      <x:c r="R1112" s="37" t="s"/>
      <x:c r="S1112" s="37" t="s"/>
      <x:c r="T1112" s="37" t="s"/>
      <x:c r="U1112" s="37" t="s"/>
      <x:c r="V1112" s="37" t="s"/>
      <x:c r="W1112" s="37" t="s"/>
      <x:c r="X1112" s="37" t="s"/>
      <x:c r="Y1112" s="37" t="s"/>
      <x:c r="Z1112" s="37" t="s"/>
      <x:c r="AA1112" s="37" t="s"/>
    </x:row>
    <x:row r="1113" spans="1:27">
      <x:c r="B1113" s="14" t="s">
        <x:v>305</x:v>
      </x:c>
    </x:row>
    <x:row r="1114" spans="1:27">
      <x:c r="B1114" s="0" t="s">
        <x:v>393</x:v>
      </x:c>
      <x:c r="C1114" s="0" t="s">
        <x:v>307</x:v>
      </x:c>
      <x:c r="D1114" s="0" t="s">
        <x:v>394</x:v>
      </x:c>
      <x:c r="E1114" s="43" t="n">
        <x:v>0.39</x:v>
      </x:c>
      <x:c r="F1114" s="0" t="s">
        <x:v>309</x:v>
      </x:c>
      <x:c r="G1114" s="0" t="s">
        <x:v>310</x:v>
      </x:c>
      <x:c r="H1114" s="44" t="n">
        <x:v>23</x:v>
      </x:c>
      <x:c r="I1114" s="0" t="s">
        <x:v>311</x:v>
      </x:c>
      <x:c r="J1114" s="45">
        <x:f>ROUND(E1114/I1112* H1114,5)</x:f>
      </x:c>
      <x:c r="K1114" s="46" t="s"/>
    </x:row>
    <x:row r="1115" spans="1:27">
      <x:c r="B1115" s="0" t="s">
        <x:v>391</x:v>
      </x:c>
      <x:c r="C1115" s="0" t="s">
        <x:v>307</x:v>
      </x:c>
      <x:c r="D1115" s="0" t="s">
        <x:v>392</x:v>
      </x:c>
      <x:c r="E1115" s="43" t="n">
        <x:v>0.14</x:v>
      </x:c>
      <x:c r="F1115" s="0" t="s">
        <x:v>309</x:v>
      </x:c>
      <x:c r="G1115" s="0" t="s">
        <x:v>310</x:v>
      </x:c>
      <x:c r="H1115" s="44" t="n">
        <x:v>20.1</x:v>
      </x:c>
      <x:c r="I1115" s="0" t="s">
        <x:v>311</x:v>
      </x:c>
      <x:c r="J1115" s="45">
        <x:f>ROUND(E1115/I1112* H1115,5)</x:f>
      </x:c>
      <x:c r="K1115" s="46" t="s"/>
    </x:row>
    <x:row r="1116" spans="1:27">
      <x:c r="D1116" s="47" t="s">
        <x:v>312</x:v>
      </x:c>
      <x:c r="E1116" s="46" t="s"/>
      <x:c r="H1116" s="46" t="s"/>
      <x:c r="K1116" s="44">
        <x:f>SUM(J1114:J1115)</x:f>
      </x:c>
    </x:row>
    <x:row r="1117" spans="1:27">
      <x:c r="B1117" s="14" t="s">
        <x:v>317</x:v>
      </x:c>
      <x:c r="E1117" s="46" t="s"/>
      <x:c r="H1117" s="46" t="s"/>
      <x:c r="K1117" s="46" t="s"/>
    </x:row>
    <x:row r="1118" spans="1:27">
      <x:c r="B1118" s="0" t="s">
        <x:v>699</x:v>
      </x:c>
      <x:c r="C1118" s="0" t="s">
        <x:v>43</x:v>
      </x:c>
      <x:c r="D1118" s="0" t="s">
        <x:v>700</x:v>
      </x:c>
      <x:c r="E1118" s="43" t="n">
        <x:v>4</x:v>
      </x:c>
      <x:c r="G1118" s="0" t="s">
        <x:v>310</x:v>
      </x:c>
      <x:c r="H1118" s="44" t="n">
        <x:v>0.07</x:v>
      </x:c>
      <x:c r="I1118" s="0" t="s">
        <x:v>311</x:v>
      </x:c>
      <x:c r="J1118" s="45">
        <x:f>ROUND(E1118* H1118,5)</x:f>
      </x:c>
      <x:c r="K1118" s="46" t="s"/>
    </x:row>
    <x:row r="1119" spans="1:27">
      <x:c r="B1119" s="0" t="s">
        <x:v>701</x:v>
      </x:c>
      <x:c r="C1119" s="0" t="s">
        <x:v>25</x:v>
      </x:c>
      <x:c r="D1119" s="0" t="s">
        <x:v>702</x:v>
      </x:c>
      <x:c r="E1119" s="43" t="n">
        <x:v>4.12</x:v>
      </x:c>
      <x:c r="G1119" s="0" t="s">
        <x:v>310</x:v>
      </x:c>
      <x:c r="H1119" s="44" t="n">
        <x:v>7.37</x:v>
      </x:c>
      <x:c r="I1119" s="0" t="s">
        <x:v>311</x:v>
      </x:c>
      <x:c r="J1119" s="45">
        <x:f>ROUND(E1119* H1119,5)</x:f>
      </x:c>
      <x:c r="K1119" s="46" t="s"/>
    </x:row>
    <x:row r="1120" spans="1:27">
      <x:c r="B1120" s="0" t="s">
        <x:v>703</x:v>
      </x:c>
      <x:c r="C1120" s="0" t="s">
        <x:v>343</x:v>
      </x:c>
      <x:c r="D1120" s="0" t="s">
        <x:v>704</x:v>
      </x:c>
      <x:c r="E1120" s="43" t="n">
        <x:v>0.8</x:v>
      </x:c>
      <x:c r="G1120" s="0" t="s">
        <x:v>310</x:v>
      </x:c>
      <x:c r="H1120" s="44" t="n">
        <x:v>1.07</x:v>
      </x:c>
      <x:c r="I1120" s="0" t="s">
        <x:v>311</x:v>
      </x:c>
      <x:c r="J1120" s="45">
        <x:f>ROUND(E1120* H1120,5)</x:f>
      </x:c>
      <x:c r="K1120" s="46" t="s"/>
    </x:row>
    <x:row r="1121" spans="1:27">
      <x:c r="B1121" s="0" t="s">
        <x:v>705</x:v>
      </x:c>
      <x:c r="C1121" s="0" t="s">
        <x:v>25</x:v>
      </x:c>
      <x:c r="D1121" s="0" t="s">
        <x:v>706</x:v>
      </x:c>
      <x:c r="E1121" s="43" t="n">
        <x:v>1.03</x:v>
      </x:c>
      <x:c r="G1121" s="0" t="s">
        <x:v>310</x:v>
      </x:c>
      <x:c r="H1121" s="44" t="n">
        <x:v>2.57</x:v>
      </x:c>
      <x:c r="I1121" s="0" t="s">
        <x:v>311</x:v>
      </x:c>
      <x:c r="J1121" s="45">
        <x:f>ROUND(E1121* H1121,5)</x:f>
      </x:c>
      <x:c r="K1121" s="46" t="s"/>
    </x:row>
    <x:row r="1122" spans="1:27">
      <x:c r="B1122" s="0" t="s">
        <x:v>707</x:v>
      </x:c>
      <x:c r="C1122" s="0" t="s">
        <x:v>611</x:v>
      </x:c>
      <x:c r="D1122" s="0" t="s">
        <x:v>708</x:v>
      </x:c>
      <x:c r="E1122" s="43" t="n">
        <x:v>0.42</x:v>
      </x:c>
      <x:c r="G1122" s="0" t="s">
        <x:v>310</x:v>
      </x:c>
      <x:c r="H1122" s="44" t="n">
        <x:v>9.3</x:v>
      </x:c>
      <x:c r="I1122" s="0" t="s">
        <x:v>311</x:v>
      </x:c>
      <x:c r="J1122" s="45">
        <x:f>ROUND(E1122* H1122,5)</x:f>
      </x:c>
      <x:c r="K1122" s="46" t="s"/>
    </x:row>
    <x:row r="1123" spans="1:27">
      <x:c r="B1123" s="0" t="s">
        <x:v>709</x:v>
      </x:c>
      <x:c r="C1123" s="0" t="s">
        <x:v>43</x:v>
      </x:c>
      <x:c r="D1123" s="0" t="s">
        <x:v>710</x:v>
      </x:c>
      <x:c r="E1123" s="43" t="n">
        <x:v>7.35</x:v>
      </x:c>
      <x:c r="G1123" s="0" t="s">
        <x:v>310</x:v>
      </x:c>
      <x:c r="H1123" s="44" t="n">
        <x:v>0.88</x:v>
      </x:c>
      <x:c r="I1123" s="0" t="s">
        <x:v>311</x:v>
      </x:c>
      <x:c r="J1123" s="45">
        <x:f>ROUND(E1123* H1123,5)</x:f>
      </x:c>
      <x:c r="K1123" s="46" t="s"/>
    </x:row>
    <x:row r="1124" spans="1:27">
      <x:c r="B1124" s="0" t="s">
        <x:v>711</x:v>
      </x:c>
      <x:c r="C1124" s="0" t="s">
        <x:v>16</x:v>
      </x:c>
      <x:c r="D1124" s="0" t="s">
        <x:v>712</x:v>
      </x:c>
      <x:c r="E1124" s="43" t="n">
        <x:v>6</x:v>
      </x:c>
      <x:c r="G1124" s="0" t="s">
        <x:v>310</x:v>
      </x:c>
      <x:c r="H1124" s="44" t="n">
        <x:v>0.15</x:v>
      </x:c>
      <x:c r="I1124" s="0" t="s">
        <x:v>311</x:v>
      </x:c>
      <x:c r="J1124" s="45">
        <x:f>ROUND(E1124* H1124,5)</x:f>
      </x:c>
      <x:c r="K1124" s="46" t="s"/>
    </x:row>
    <x:row r="1125" spans="1:27">
      <x:c r="B1125" s="0" t="s">
        <x:v>713</x:v>
      </x:c>
      <x:c r="C1125" s="0" t="s">
        <x:v>611</x:v>
      </x:c>
      <x:c r="D1125" s="0" t="s">
        <x:v>714</x:v>
      </x:c>
      <x:c r="E1125" s="43" t="n">
        <x:v>0.12</x:v>
      </x:c>
      <x:c r="G1125" s="0" t="s">
        <x:v>310</x:v>
      </x:c>
      <x:c r="H1125" s="44" t="n">
        <x:v>2.11</x:v>
      </x:c>
      <x:c r="I1125" s="0" t="s">
        <x:v>311</x:v>
      </x:c>
      <x:c r="J1125" s="45">
        <x:f>ROUND(E1125* H1125,5)</x:f>
      </x:c>
      <x:c r="K1125" s="46" t="s"/>
    </x:row>
    <x:row r="1126" spans="1:27">
      <x:c r="B1126" s="0" t="s">
        <x:v>715</x:v>
      </x:c>
      <x:c r="C1126" s="0" t="s">
        <x:v>43</x:v>
      </x:c>
      <x:c r="D1126" s="0" t="s">
        <x:v>716</x:v>
      </x:c>
      <x:c r="E1126" s="43" t="n">
        <x:v>0.9975</x:v>
      </x:c>
      <x:c r="G1126" s="0" t="s">
        <x:v>310</x:v>
      </x:c>
      <x:c r="H1126" s="44" t="n">
        <x:v>0.86</x:v>
      </x:c>
      <x:c r="I1126" s="0" t="s">
        <x:v>311</x:v>
      </x:c>
      <x:c r="J1126" s="45">
        <x:f>ROUND(E1126* H1126,5)</x:f>
      </x:c>
      <x:c r="K1126" s="46" t="s"/>
    </x:row>
    <x:row r="1127" spans="1:27">
      <x:c r="B1127" s="0" t="s">
        <x:v>717</x:v>
      </x:c>
      <x:c r="C1127" s="0" t="s">
        <x:v>43</x:v>
      </x:c>
      <x:c r="D1127" s="0" t="s">
        <x:v>718</x:v>
      </x:c>
      <x:c r="E1127" s="43" t="n">
        <x:v>0.47</x:v>
      </x:c>
      <x:c r="G1127" s="0" t="s">
        <x:v>310</x:v>
      </x:c>
      <x:c r="H1127" s="44" t="n">
        <x:v>0.5</x:v>
      </x:c>
      <x:c r="I1127" s="0" t="s">
        <x:v>311</x:v>
      </x:c>
      <x:c r="J1127" s="45">
        <x:f>ROUND(E1127* H1127,5)</x:f>
      </x:c>
      <x:c r="K1127" s="46" t="s"/>
    </x:row>
    <x:row r="1128" spans="1:27">
      <x:c r="D1128" s="47" t="s">
        <x:v>327</x:v>
      </x:c>
      <x:c r="E1128" s="46" t="s"/>
      <x:c r="H1128" s="46" t="s"/>
      <x:c r="K1128" s="44">
        <x:f>SUM(J1118:J1127)</x:f>
      </x:c>
    </x:row>
    <x:row r="1129" spans="1:27">
      <x:c r="E1129" s="46" t="s"/>
      <x:c r="H1129" s="46" t="s"/>
      <x:c r="K1129" s="46" t="s"/>
    </x:row>
    <x:row r="1130" spans="1:27">
      <x:c r="D1130" s="47" t="s">
        <x:v>329</x:v>
      </x:c>
      <x:c r="E1130" s="46" t="s"/>
      <x:c r="H1130" s="46" t="n">
        <x:v>1.5</x:v>
      </x:c>
      <x:c r="I1130" s="0" t="s">
        <x:v>330</x:v>
      </x:c>
      <x:c r="J1130" s="0">
        <x:f>ROUND(H1130/100*K1116,5)</x:f>
      </x:c>
      <x:c r="K1130" s="46" t="s"/>
    </x:row>
    <x:row r="1131" spans="1:27">
      <x:c r="D1131" s="47" t="s">
        <x:v>328</x:v>
      </x:c>
      <x:c r="E1131" s="46" t="s"/>
      <x:c r="H1131" s="46" t="s"/>
      <x:c r="K1131" s="48">
        <x:f>SUM(J1113:J1130)</x:f>
      </x:c>
    </x:row>
    <x:row r="1132" spans="1:27">
      <x:c r="D1132" s="47" t="s">
        <x:v>331</x:v>
      </x:c>
      <x:c r="E1132" s="46" t="s"/>
      <x:c r="H1132" s="46" t="s"/>
      <x:c r="K1132" s="48">
        <x:f>SUM(K1131:K1131)</x:f>
      </x:c>
    </x:row>
    <x:row r="1134" spans="1:27" customFormat="1" ht="45" customHeight="1">
      <x:c r="A1134" s="36" t="s">
        <x:v>719</x:v>
      </x:c>
      <x:c r="B1134" s="36" t="s">
        <x:v>122</x:v>
      </x:c>
      <x:c r="C1134" s="37" t="s">
        <x:v>25</x:v>
      </x:c>
      <x:c r="D1134" s="38" t="s">
        <x:v>123</x:v>
      </x:c>
      <x:c r="E1134" s="37" t="s"/>
      <x:c r="F1134" s="37" t="s"/>
      <x:c r="G1134" s="37" t="s"/>
      <x:c r="H1134" s="39" t="s">
        <x:v>304</x:v>
      </x:c>
      <x:c r="I1134" s="40" t="n">
        <x:v>1</x:v>
      </x:c>
      <x:c r="J1134" s="41" t="s"/>
      <x:c r="K1134" s="42">
        <x:f>ROUND(K1154,2)</x:f>
      </x:c>
      <x:c r="L1134" s="37" t="s"/>
      <x:c r="M1134" s="37" t="s"/>
      <x:c r="N1134" s="37" t="s"/>
      <x:c r="O1134" s="37" t="s"/>
      <x:c r="P1134" s="37" t="s"/>
      <x:c r="Q1134" s="37" t="s"/>
      <x:c r="R1134" s="37" t="s"/>
      <x:c r="S1134" s="37" t="s"/>
      <x:c r="T1134" s="37" t="s"/>
      <x:c r="U1134" s="37" t="s"/>
      <x:c r="V1134" s="37" t="s"/>
      <x:c r="W1134" s="37" t="s"/>
      <x:c r="X1134" s="37" t="s"/>
      <x:c r="Y1134" s="37" t="s"/>
      <x:c r="Z1134" s="37" t="s"/>
      <x:c r="AA1134" s="37" t="s"/>
    </x:row>
    <x:row r="1135" spans="1:27">
      <x:c r="B1135" s="14" t="s">
        <x:v>305</x:v>
      </x:c>
    </x:row>
    <x:row r="1136" spans="1:27">
      <x:c r="B1136" s="0" t="s">
        <x:v>391</x:v>
      </x:c>
      <x:c r="C1136" s="0" t="s">
        <x:v>307</x:v>
      </x:c>
      <x:c r="D1136" s="0" t="s">
        <x:v>392</x:v>
      </x:c>
      <x:c r="E1136" s="43" t="n">
        <x:v>0.14</x:v>
      </x:c>
      <x:c r="F1136" s="0" t="s">
        <x:v>309</x:v>
      </x:c>
      <x:c r="G1136" s="0" t="s">
        <x:v>310</x:v>
      </x:c>
      <x:c r="H1136" s="44" t="n">
        <x:v>20.1</x:v>
      </x:c>
      <x:c r="I1136" s="0" t="s">
        <x:v>311</x:v>
      </x:c>
      <x:c r="J1136" s="45">
        <x:f>ROUND(E1136/I1134* H1136,5)</x:f>
      </x:c>
      <x:c r="K1136" s="46" t="s"/>
    </x:row>
    <x:row r="1137" spans="1:27">
      <x:c r="B1137" s="0" t="s">
        <x:v>393</x:v>
      </x:c>
      <x:c r="C1137" s="0" t="s">
        <x:v>307</x:v>
      </x:c>
      <x:c r="D1137" s="0" t="s">
        <x:v>394</x:v>
      </x:c>
      <x:c r="E1137" s="43" t="n">
        <x:v>0.39</x:v>
      </x:c>
      <x:c r="F1137" s="0" t="s">
        <x:v>309</x:v>
      </x:c>
      <x:c r="G1137" s="0" t="s">
        <x:v>310</x:v>
      </x:c>
      <x:c r="H1137" s="44" t="n">
        <x:v>23</x:v>
      </x:c>
      <x:c r="I1137" s="0" t="s">
        <x:v>311</x:v>
      </x:c>
      <x:c r="J1137" s="45">
        <x:f>ROUND(E1137/I1134* H1137,5)</x:f>
      </x:c>
      <x:c r="K1137" s="46" t="s"/>
    </x:row>
    <x:row r="1138" spans="1:27">
      <x:c r="D1138" s="47" t="s">
        <x:v>312</x:v>
      </x:c>
      <x:c r="E1138" s="46" t="s"/>
      <x:c r="H1138" s="46" t="s"/>
      <x:c r="K1138" s="44">
        <x:f>SUM(J1136:J1137)</x:f>
      </x:c>
    </x:row>
    <x:row r="1139" spans="1:27">
      <x:c r="B1139" s="14" t="s">
        <x:v>317</x:v>
      </x:c>
      <x:c r="E1139" s="46" t="s"/>
      <x:c r="H1139" s="46" t="s"/>
      <x:c r="K1139" s="46" t="s"/>
    </x:row>
    <x:row r="1140" spans="1:27">
      <x:c r="B1140" s="0" t="s">
        <x:v>713</x:v>
      </x:c>
      <x:c r="C1140" s="0" t="s">
        <x:v>611</x:v>
      </x:c>
      <x:c r="D1140" s="0" t="s">
        <x:v>714</x:v>
      </x:c>
      <x:c r="E1140" s="43" t="n">
        <x:v>0.12</x:v>
      </x:c>
      <x:c r="G1140" s="0" t="s">
        <x:v>310</x:v>
      </x:c>
      <x:c r="H1140" s="44" t="n">
        <x:v>2.11</x:v>
      </x:c>
      <x:c r="I1140" s="0" t="s">
        <x:v>311</x:v>
      </x:c>
      <x:c r="J1140" s="45">
        <x:f>ROUND(E1140* H1140,5)</x:f>
      </x:c>
      <x:c r="K1140" s="46" t="s"/>
    </x:row>
    <x:row r="1141" spans="1:27">
      <x:c r="B1141" s="0" t="s">
        <x:v>711</x:v>
      </x:c>
      <x:c r="C1141" s="0" t="s">
        <x:v>16</x:v>
      </x:c>
      <x:c r="D1141" s="0" t="s">
        <x:v>712</x:v>
      </x:c>
      <x:c r="E1141" s="43" t="n">
        <x:v>6</x:v>
      </x:c>
      <x:c r="G1141" s="0" t="s">
        <x:v>310</x:v>
      </x:c>
      <x:c r="H1141" s="44" t="n">
        <x:v>0.15</x:v>
      </x:c>
      <x:c r="I1141" s="0" t="s">
        <x:v>311</x:v>
      </x:c>
      <x:c r="J1141" s="45">
        <x:f>ROUND(E1141* H1141,5)</x:f>
      </x:c>
      <x:c r="K1141" s="46" t="s"/>
    </x:row>
    <x:row r="1142" spans="1:27">
      <x:c r="B1142" s="0" t="s">
        <x:v>709</x:v>
      </x:c>
      <x:c r="C1142" s="0" t="s">
        <x:v>43</x:v>
      </x:c>
      <x:c r="D1142" s="0" t="s">
        <x:v>710</x:v>
      </x:c>
      <x:c r="E1142" s="43" t="n">
        <x:v>7.35</x:v>
      </x:c>
      <x:c r="G1142" s="0" t="s">
        <x:v>310</x:v>
      </x:c>
      <x:c r="H1142" s="44" t="n">
        <x:v>0.88</x:v>
      </x:c>
      <x:c r="I1142" s="0" t="s">
        <x:v>311</x:v>
      </x:c>
      <x:c r="J1142" s="45">
        <x:f>ROUND(E1142* H1142,5)</x:f>
      </x:c>
      <x:c r="K1142" s="46" t="s"/>
    </x:row>
    <x:row r="1143" spans="1:27">
      <x:c r="B1143" s="0" t="s">
        <x:v>715</x:v>
      </x:c>
      <x:c r="C1143" s="0" t="s">
        <x:v>43</x:v>
      </x:c>
      <x:c r="D1143" s="0" t="s">
        <x:v>716</x:v>
      </x:c>
      <x:c r="E1143" s="43" t="n">
        <x:v>0.9975</x:v>
      </x:c>
      <x:c r="G1143" s="0" t="s">
        <x:v>310</x:v>
      </x:c>
      <x:c r="H1143" s="44" t="n">
        <x:v>0.86</x:v>
      </x:c>
      <x:c r="I1143" s="0" t="s">
        <x:v>311</x:v>
      </x:c>
      <x:c r="J1143" s="45">
        <x:f>ROUND(E1143* H1143,5)</x:f>
      </x:c>
      <x:c r="K1143" s="46" t="s"/>
    </x:row>
    <x:row r="1144" spans="1:27">
      <x:c r="B1144" s="0" t="s">
        <x:v>717</x:v>
      </x:c>
      <x:c r="C1144" s="0" t="s">
        <x:v>43</x:v>
      </x:c>
      <x:c r="D1144" s="0" t="s">
        <x:v>718</x:v>
      </x:c>
      <x:c r="E1144" s="43" t="n">
        <x:v>0.47</x:v>
      </x:c>
      <x:c r="G1144" s="0" t="s">
        <x:v>310</x:v>
      </x:c>
      <x:c r="H1144" s="44" t="n">
        <x:v>0.5</x:v>
      </x:c>
      <x:c r="I1144" s="0" t="s">
        <x:v>311</x:v>
      </x:c>
      <x:c r="J1144" s="45">
        <x:f>ROUND(E1144* H1144,5)</x:f>
      </x:c>
      <x:c r="K1144" s="46" t="s"/>
    </x:row>
    <x:row r="1145" spans="1:27">
      <x:c r="B1145" s="0" t="s">
        <x:v>705</x:v>
      </x:c>
      <x:c r="C1145" s="0" t="s">
        <x:v>25</x:v>
      </x:c>
      <x:c r="D1145" s="0" t="s">
        <x:v>706</x:v>
      </x:c>
      <x:c r="E1145" s="43" t="n">
        <x:v>1.03</x:v>
      </x:c>
      <x:c r="G1145" s="0" t="s">
        <x:v>310</x:v>
      </x:c>
      <x:c r="H1145" s="44" t="n">
        <x:v>2.57</x:v>
      </x:c>
      <x:c r="I1145" s="0" t="s">
        <x:v>311</x:v>
      </x:c>
      <x:c r="J1145" s="45">
        <x:f>ROUND(E1145* H1145,5)</x:f>
      </x:c>
      <x:c r="K1145" s="46" t="s"/>
    </x:row>
    <x:row r="1146" spans="1:27">
      <x:c r="B1146" s="0" t="s">
        <x:v>703</x:v>
      </x:c>
      <x:c r="C1146" s="0" t="s">
        <x:v>343</x:v>
      </x:c>
      <x:c r="D1146" s="0" t="s">
        <x:v>704</x:v>
      </x:c>
      <x:c r="E1146" s="43" t="n">
        <x:v>0.8</x:v>
      </x:c>
      <x:c r="G1146" s="0" t="s">
        <x:v>310</x:v>
      </x:c>
      <x:c r="H1146" s="44" t="n">
        <x:v>1.07</x:v>
      </x:c>
      <x:c r="I1146" s="0" t="s">
        <x:v>311</x:v>
      </x:c>
      <x:c r="J1146" s="45">
        <x:f>ROUND(E1146* H1146,5)</x:f>
      </x:c>
      <x:c r="K1146" s="46" t="s"/>
    </x:row>
    <x:row r="1147" spans="1:27">
      <x:c r="B1147" s="0" t="s">
        <x:v>699</x:v>
      </x:c>
      <x:c r="C1147" s="0" t="s">
        <x:v>43</x:v>
      </x:c>
      <x:c r="D1147" s="0" t="s">
        <x:v>700</x:v>
      </x:c>
      <x:c r="E1147" s="43" t="n">
        <x:v>4</x:v>
      </x:c>
      <x:c r="G1147" s="0" t="s">
        <x:v>310</x:v>
      </x:c>
      <x:c r="H1147" s="44" t="n">
        <x:v>0.07</x:v>
      </x:c>
      <x:c r="I1147" s="0" t="s">
        <x:v>311</x:v>
      </x:c>
      <x:c r="J1147" s="45">
        <x:f>ROUND(E1147* H1147,5)</x:f>
      </x:c>
      <x:c r="K1147" s="46" t="s"/>
    </x:row>
    <x:row r="1148" spans="1:27">
      <x:c r="B1148" s="0" t="s">
        <x:v>701</x:v>
      </x:c>
      <x:c r="C1148" s="0" t="s">
        <x:v>25</x:v>
      </x:c>
      <x:c r="D1148" s="0" t="s">
        <x:v>702</x:v>
      </x:c>
      <x:c r="E1148" s="43" t="n">
        <x:v>2.06</x:v>
      </x:c>
      <x:c r="G1148" s="0" t="s">
        <x:v>310</x:v>
      </x:c>
      <x:c r="H1148" s="44" t="n">
        <x:v>7.37</x:v>
      </x:c>
      <x:c r="I1148" s="0" t="s">
        <x:v>311</x:v>
      </x:c>
      <x:c r="J1148" s="45">
        <x:f>ROUND(E1148* H1148,5)</x:f>
      </x:c>
      <x:c r="K1148" s="46" t="s"/>
    </x:row>
    <x:row r="1149" spans="1:27">
      <x:c r="B1149" s="0" t="s">
        <x:v>707</x:v>
      </x:c>
      <x:c r="C1149" s="0" t="s">
        <x:v>611</x:v>
      </x:c>
      <x:c r="D1149" s="0" t="s">
        <x:v>708</x:v>
      </x:c>
      <x:c r="E1149" s="43" t="n">
        <x:v>0.42</x:v>
      </x:c>
      <x:c r="G1149" s="0" t="s">
        <x:v>310</x:v>
      </x:c>
      <x:c r="H1149" s="44" t="n">
        <x:v>9.3</x:v>
      </x:c>
      <x:c r="I1149" s="0" t="s">
        <x:v>311</x:v>
      </x:c>
      <x:c r="J1149" s="45">
        <x:f>ROUND(E1149* H1149,5)</x:f>
      </x:c>
      <x:c r="K1149" s="46" t="s"/>
    </x:row>
    <x:row r="1150" spans="1:27">
      <x:c r="D1150" s="47" t="s">
        <x:v>327</x:v>
      </x:c>
      <x:c r="E1150" s="46" t="s"/>
      <x:c r="H1150" s="46" t="s"/>
      <x:c r="K1150" s="44">
        <x:f>SUM(J1140:J1149)</x:f>
      </x:c>
    </x:row>
    <x:row r="1151" spans="1:27">
      <x:c r="E1151" s="46" t="s"/>
      <x:c r="H1151" s="46" t="s"/>
      <x:c r="K1151" s="46" t="s"/>
    </x:row>
    <x:row r="1152" spans="1:27">
      <x:c r="D1152" s="47" t="s">
        <x:v>329</x:v>
      </x:c>
      <x:c r="E1152" s="46" t="s"/>
      <x:c r="H1152" s="46" t="n">
        <x:v>1.5</x:v>
      </x:c>
      <x:c r="I1152" s="0" t="s">
        <x:v>330</x:v>
      </x:c>
      <x:c r="J1152" s="0">
        <x:f>ROUND(H1152/100*K1138,5)</x:f>
      </x:c>
      <x:c r="K1152" s="46" t="s"/>
    </x:row>
    <x:row r="1153" spans="1:27">
      <x:c r="D1153" s="47" t="s">
        <x:v>328</x:v>
      </x:c>
      <x:c r="E1153" s="46" t="s"/>
      <x:c r="H1153" s="46" t="s"/>
      <x:c r="K1153" s="48">
        <x:f>SUM(J1135:J1152)</x:f>
      </x:c>
    </x:row>
    <x:row r="1154" spans="1:27">
      <x:c r="D1154" s="47" t="s">
        <x:v>331</x:v>
      </x:c>
      <x:c r="E1154" s="46" t="s"/>
      <x:c r="H1154" s="46" t="s"/>
      <x:c r="K1154" s="48">
        <x:f>SUM(K1153:K1153)</x:f>
      </x:c>
    </x:row>
    <x:row r="1156" spans="1:27" customFormat="1" ht="45" customHeight="1">
      <x:c r="A1156" s="36" t="s">
        <x:v>720</x:v>
      </x:c>
      <x:c r="B1156" s="36" t="s">
        <x:v>124</x:v>
      </x:c>
      <x:c r="C1156" s="37" t="s">
        <x:v>25</x:v>
      </x:c>
      <x:c r="D1156" s="38" t="s">
        <x:v>125</x:v>
      </x:c>
      <x:c r="E1156" s="37" t="s"/>
      <x:c r="F1156" s="37" t="s"/>
      <x:c r="G1156" s="37" t="s"/>
      <x:c r="H1156" s="39" t="s">
        <x:v>304</x:v>
      </x:c>
      <x:c r="I1156" s="40" t="n">
        <x:v>1</x:v>
      </x:c>
      <x:c r="J1156" s="41" t="s"/>
      <x:c r="K1156" s="42">
        <x:f>ROUND(K1167,2)</x:f>
      </x:c>
      <x:c r="L1156" s="37" t="s"/>
      <x:c r="M1156" s="37" t="s"/>
      <x:c r="N1156" s="37" t="s"/>
      <x:c r="O1156" s="37" t="s"/>
      <x:c r="P1156" s="37" t="s"/>
      <x:c r="Q1156" s="37" t="s"/>
      <x:c r="R1156" s="37" t="s"/>
      <x:c r="S1156" s="37" t="s"/>
      <x:c r="T1156" s="37" t="s"/>
      <x:c r="U1156" s="37" t="s"/>
      <x:c r="V1156" s="37" t="s"/>
      <x:c r="W1156" s="37" t="s"/>
      <x:c r="X1156" s="37" t="s"/>
      <x:c r="Y1156" s="37" t="s"/>
      <x:c r="Z1156" s="37" t="s"/>
      <x:c r="AA1156" s="37" t="s"/>
    </x:row>
    <x:row r="1157" spans="1:27">
      <x:c r="B1157" s="14" t="s">
        <x:v>305</x:v>
      </x:c>
    </x:row>
    <x:row r="1158" spans="1:27">
      <x:c r="B1158" s="0" t="s">
        <x:v>391</x:v>
      </x:c>
      <x:c r="C1158" s="0" t="s">
        <x:v>307</x:v>
      </x:c>
      <x:c r="D1158" s="0" t="s">
        <x:v>392</x:v>
      </x:c>
      <x:c r="E1158" s="43" t="n">
        <x:v>0.35</x:v>
      </x:c>
      <x:c r="F1158" s="0" t="s">
        <x:v>309</x:v>
      </x:c>
      <x:c r="G1158" s="0" t="s">
        <x:v>310</x:v>
      </x:c>
      <x:c r="H1158" s="44" t="n">
        <x:v>20.1</x:v>
      </x:c>
      <x:c r="I1158" s="0" t="s">
        <x:v>311</x:v>
      </x:c>
      <x:c r="J1158" s="45">
        <x:f>ROUND(E1158/I1156* H1158,5)</x:f>
      </x:c>
      <x:c r="K1158" s="46" t="s"/>
    </x:row>
    <x:row r="1159" spans="1:27">
      <x:c r="B1159" s="0" t="s">
        <x:v>393</x:v>
      </x:c>
      <x:c r="C1159" s="0" t="s">
        <x:v>307</x:v>
      </x:c>
      <x:c r="D1159" s="0" t="s">
        <x:v>394</x:v>
      </x:c>
      <x:c r="E1159" s="43" t="n">
        <x:v>0.35</x:v>
      </x:c>
      <x:c r="F1159" s="0" t="s">
        <x:v>309</x:v>
      </x:c>
      <x:c r="G1159" s="0" t="s">
        <x:v>310</x:v>
      </x:c>
      <x:c r="H1159" s="44" t="n">
        <x:v>23</x:v>
      </x:c>
      <x:c r="I1159" s="0" t="s">
        <x:v>311</x:v>
      </x:c>
      <x:c r="J1159" s="45">
        <x:f>ROUND(E1159/I1156* H1159,5)</x:f>
      </x:c>
      <x:c r="K1159" s="46" t="s"/>
    </x:row>
    <x:row r="1160" spans="1:27">
      <x:c r="D1160" s="47" t="s">
        <x:v>312</x:v>
      </x:c>
      <x:c r="E1160" s="46" t="s"/>
      <x:c r="H1160" s="46" t="s"/>
      <x:c r="K1160" s="44">
        <x:f>SUM(J1158:J1159)</x:f>
      </x:c>
    </x:row>
    <x:row r="1161" spans="1:27">
      <x:c r="B1161" s="14" t="s">
        <x:v>317</x:v>
      </x:c>
      <x:c r="E1161" s="46" t="s"/>
      <x:c r="H1161" s="46" t="s"/>
      <x:c r="K1161" s="46" t="s"/>
    </x:row>
    <x:row r="1162" spans="1:27">
      <x:c r="B1162" s="0" t="s">
        <x:v>325</x:v>
      </x:c>
      <x:c r="C1162" s="0" t="s">
        <x:v>90</x:v>
      </x:c>
      <x:c r="D1162" s="0" t="s">
        <x:v>326</x:v>
      </x:c>
      <x:c r="E1162" s="43" t="n">
        <x:v>0.01</x:v>
      </x:c>
      <x:c r="G1162" s="0" t="s">
        <x:v>310</x:v>
      </x:c>
      <x:c r="H1162" s="44" t="n">
        <x:v>1.67</x:v>
      </x:c>
      <x:c r="I1162" s="0" t="s">
        <x:v>311</x:v>
      </x:c>
      <x:c r="J1162" s="45">
        <x:f>ROUND(E1162* H1162,5)</x:f>
      </x:c>
      <x:c r="K1162" s="46" t="s"/>
    </x:row>
    <x:row r="1163" spans="1:27">
      <x:c r="D1163" s="47" t="s">
        <x:v>327</x:v>
      </x:c>
      <x:c r="E1163" s="46" t="s"/>
      <x:c r="H1163" s="46" t="s"/>
      <x:c r="K1163" s="44">
        <x:f>SUM(J1162:J1162)</x:f>
      </x:c>
    </x:row>
    <x:row r="1164" spans="1:27">
      <x:c r="E1164" s="46" t="s"/>
      <x:c r="H1164" s="46" t="s"/>
      <x:c r="K1164" s="46" t="s"/>
    </x:row>
    <x:row r="1165" spans="1:27">
      <x:c r="D1165" s="47" t="s">
        <x:v>329</x:v>
      </x:c>
      <x:c r="E1165" s="46" t="s"/>
      <x:c r="H1165" s="46" t="n">
        <x:v>1.5</x:v>
      </x:c>
      <x:c r="I1165" s="0" t="s">
        <x:v>330</x:v>
      </x:c>
      <x:c r="J1165" s="0">
        <x:f>ROUND(H1165/100*K1160,5)</x:f>
      </x:c>
      <x:c r="K1165" s="46" t="s"/>
    </x:row>
    <x:row r="1166" spans="1:27">
      <x:c r="D1166" s="47" t="s">
        <x:v>328</x:v>
      </x:c>
      <x:c r="E1166" s="46" t="s"/>
      <x:c r="H1166" s="46" t="s"/>
      <x:c r="K1166" s="48">
        <x:f>SUM(J1157:J1165)</x:f>
      </x:c>
    </x:row>
    <x:row r="1167" spans="1:27">
      <x:c r="D1167" s="47" t="s">
        <x:v>331</x:v>
      </x:c>
      <x:c r="E1167" s="46" t="s"/>
      <x:c r="H1167" s="46" t="s"/>
      <x:c r="K1167" s="48">
        <x:f>SUM(K1166:K1166)</x:f>
      </x:c>
    </x:row>
    <x:row r="1169" spans="1:27" customFormat="1" ht="45" customHeight="1">
      <x:c r="A1169" s="36" t="s">
        <x:v>721</x:v>
      </x:c>
      <x:c r="B1169" s="36" t="s">
        <x:v>171</x:v>
      </x:c>
      <x:c r="C1169" s="37" t="s">
        <x:v>25</x:v>
      </x:c>
      <x:c r="D1169" s="38" t="s">
        <x:v>172</x:v>
      </x:c>
      <x:c r="E1169" s="37" t="s"/>
      <x:c r="F1169" s="37" t="s"/>
      <x:c r="G1169" s="37" t="s"/>
      <x:c r="H1169" s="39" t="s">
        <x:v>304</x:v>
      </x:c>
      <x:c r="I1169" s="40" t="n">
        <x:v>1</x:v>
      </x:c>
      <x:c r="J1169" s="41" t="s"/>
      <x:c r="K1169" s="42">
        <x:f>ROUND(K1180,2)</x:f>
      </x:c>
      <x:c r="L1169" s="37" t="s"/>
      <x:c r="M1169" s="37" t="s"/>
      <x:c r="N1169" s="37" t="s"/>
      <x:c r="O1169" s="37" t="s"/>
      <x:c r="P1169" s="37" t="s"/>
      <x:c r="Q1169" s="37" t="s"/>
      <x:c r="R1169" s="37" t="s"/>
      <x:c r="S1169" s="37" t="s"/>
      <x:c r="T1169" s="37" t="s"/>
      <x:c r="U1169" s="37" t="s"/>
      <x:c r="V1169" s="37" t="s"/>
      <x:c r="W1169" s="37" t="s"/>
      <x:c r="X1169" s="37" t="s"/>
      <x:c r="Y1169" s="37" t="s"/>
      <x:c r="Z1169" s="37" t="s"/>
      <x:c r="AA1169" s="37" t="s"/>
    </x:row>
    <x:row r="1170" spans="1:27">
      <x:c r="B1170" s="14" t="s">
        <x:v>305</x:v>
      </x:c>
    </x:row>
    <x:row r="1171" spans="1:27">
      <x:c r="B1171" s="0" t="s">
        <x:v>377</x:v>
      </x:c>
      <x:c r="C1171" s="0" t="s">
        <x:v>307</x:v>
      </x:c>
      <x:c r="D1171" s="0" t="s">
        <x:v>378</x:v>
      </x:c>
      <x:c r="E1171" s="43" t="n">
        <x:v>0.15</x:v>
      </x:c>
      <x:c r="F1171" s="0" t="s">
        <x:v>309</x:v>
      </x:c>
      <x:c r="G1171" s="0" t="s">
        <x:v>310</x:v>
      </x:c>
      <x:c r="H1171" s="44" t="n">
        <x:v>20</x:v>
      </x:c>
      <x:c r="I1171" s="0" t="s">
        <x:v>311</x:v>
      </x:c>
      <x:c r="J1171" s="45">
        <x:f>ROUND(E1171/I1169* H1171,5)</x:f>
      </x:c>
      <x:c r="K1171" s="46" t="s"/>
    </x:row>
    <x:row r="1172" spans="1:27">
      <x:c r="B1172" s="0" t="s">
        <x:v>393</x:v>
      </x:c>
      <x:c r="C1172" s="0" t="s">
        <x:v>307</x:v>
      </x:c>
      <x:c r="D1172" s="0" t="s">
        <x:v>394</x:v>
      </x:c>
      <x:c r="E1172" s="43" t="n">
        <x:v>0.15</x:v>
      </x:c>
      <x:c r="F1172" s="0" t="s">
        <x:v>309</x:v>
      </x:c>
      <x:c r="G1172" s="0" t="s">
        <x:v>310</x:v>
      </x:c>
      <x:c r="H1172" s="44" t="n">
        <x:v>23</x:v>
      </x:c>
      <x:c r="I1172" s="0" t="s">
        <x:v>311</x:v>
      </x:c>
      <x:c r="J1172" s="45">
        <x:f>ROUND(E1172/I1169* H1172,5)</x:f>
      </x:c>
      <x:c r="K1172" s="46" t="s"/>
    </x:row>
    <x:row r="1173" spans="1:27">
      <x:c r="D1173" s="47" t="s">
        <x:v>312</x:v>
      </x:c>
      <x:c r="E1173" s="46" t="s"/>
      <x:c r="H1173" s="46" t="s"/>
      <x:c r="K1173" s="44">
        <x:f>SUM(J1171:J1172)</x:f>
      </x:c>
    </x:row>
    <x:row r="1174" spans="1:27">
      <x:c r="B1174" s="14" t="s">
        <x:v>317</x:v>
      </x:c>
      <x:c r="E1174" s="46" t="s"/>
      <x:c r="H1174" s="46" t="s"/>
      <x:c r="K1174" s="46" t="s"/>
    </x:row>
    <x:row r="1175" spans="1:27">
      <x:c r="B1175" s="0" t="s">
        <x:v>722</x:v>
      </x:c>
      <x:c r="C1175" s="0" t="s">
        <x:v>343</x:v>
      </x:c>
      <x:c r="D1175" s="0" t="s">
        <x:v>723</x:v>
      </x:c>
      <x:c r="E1175" s="43" t="n">
        <x:v>2.2</x:v>
      </x:c>
      <x:c r="G1175" s="0" t="s">
        <x:v>310</x:v>
      </x:c>
      <x:c r="H1175" s="44" t="n">
        <x:v>2.66</x:v>
      </x:c>
      <x:c r="I1175" s="0" t="s">
        <x:v>311</x:v>
      </x:c>
      <x:c r="J1175" s="45">
        <x:f>ROUND(E1175* H1175,5)</x:f>
      </x:c>
      <x:c r="K1175" s="46" t="s"/>
    </x:row>
    <x:row r="1176" spans="1:27">
      <x:c r="D1176" s="47" t="s">
        <x:v>327</x:v>
      </x:c>
      <x:c r="E1176" s="46" t="s"/>
      <x:c r="H1176" s="46" t="s"/>
      <x:c r="K1176" s="44">
        <x:f>SUM(J1175:J1175)</x:f>
      </x:c>
    </x:row>
    <x:row r="1177" spans="1:27">
      <x:c r="E1177" s="46" t="s"/>
      <x:c r="H1177" s="46" t="s"/>
      <x:c r="K1177" s="46" t="s"/>
    </x:row>
    <x:row r="1178" spans="1:27">
      <x:c r="D1178" s="47" t="s">
        <x:v>329</x:v>
      </x:c>
      <x:c r="E1178" s="46" t="s"/>
      <x:c r="H1178" s="46" t="n">
        <x:v>1.5</x:v>
      </x:c>
      <x:c r="I1178" s="0" t="s">
        <x:v>330</x:v>
      </x:c>
      <x:c r="J1178" s="0">
        <x:f>ROUND(H1178/100*K1173,5)</x:f>
      </x:c>
      <x:c r="K1178" s="46" t="s"/>
    </x:row>
    <x:row r="1179" spans="1:27">
      <x:c r="D1179" s="47" t="s">
        <x:v>328</x:v>
      </x:c>
      <x:c r="E1179" s="46" t="s"/>
      <x:c r="H1179" s="46" t="s"/>
      <x:c r="K1179" s="48">
        <x:f>SUM(J1170:J1178)</x:f>
      </x:c>
    </x:row>
    <x:row r="1180" spans="1:27">
      <x:c r="D1180" s="47" t="s">
        <x:v>331</x:v>
      </x:c>
      <x:c r="E1180" s="46" t="s"/>
      <x:c r="H1180" s="46" t="s"/>
      <x:c r="K1180" s="48">
        <x:f>SUM(K1179:K1179)</x:f>
      </x:c>
    </x:row>
    <x:row r="1182" spans="1:27" customFormat="1" ht="45" customHeight="1">
      <x:c r="A1182" s="36" t="s">
        <x:v>724</x:v>
      </x:c>
      <x:c r="B1182" s="36" t="s">
        <x:v>142</x:v>
      </x:c>
      <x:c r="C1182" s="37" t="s">
        <x:v>25</x:v>
      </x:c>
      <x:c r="D1182" s="38" t="s">
        <x:v>143</x:v>
      </x:c>
      <x:c r="E1182" s="37" t="s"/>
      <x:c r="F1182" s="37" t="s"/>
      <x:c r="G1182" s="37" t="s"/>
      <x:c r="H1182" s="39" t="s">
        <x:v>304</x:v>
      </x:c>
      <x:c r="I1182" s="40" t="n">
        <x:v>1</x:v>
      </x:c>
      <x:c r="J1182" s="41" t="s"/>
      <x:c r="K1182" s="42">
        <x:f>ROUND(K1193,2)</x:f>
      </x:c>
      <x:c r="L1182" s="37" t="s"/>
      <x:c r="M1182" s="37" t="s"/>
      <x:c r="N1182" s="37" t="s"/>
      <x:c r="O1182" s="37" t="s"/>
      <x:c r="P1182" s="37" t="s"/>
      <x:c r="Q1182" s="37" t="s"/>
      <x:c r="R1182" s="37" t="s"/>
      <x:c r="S1182" s="37" t="s"/>
      <x:c r="T1182" s="37" t="s"/>
      <x:c r="U1182" s="37" t="s"/>
      <x:c r="V1182" s="37" t="s"/>
      <x:c r="W1182" s="37" t="s"/>
      <x:c r="X1182" s="37" t="s"/>
      <x:c r="Y1182" s="37" t="s"/>
      <x:c r="Z1182" s="37" t="s"/>
      <x:c r="AA1182" s="37" t="s"/>
    </x:row>
    <x:row r="1183" spans="1:27">
      <x:c r="B1183" s="14" t="s">
        <x:v>305</x:v>
      </x:c>
    </x:row>
    <x:row r="1184" spans="1:27">
      <x:c r="B1184" s="0" t="s">
        <x:v>377</x:v>
      </x:c>
      <x:c r="C1184" s="0" t="s">
        <x:v>307</x:v>
      </x:c>
      <x:c r="D1184" s="0" t="s">
        <x:v>378</x:v>
      </x:c>
      <x:c r="E1184" s="43" t="n">
        <x:v>0.25</x:v>
      </x:c>
      <x:c r="F1184" s="0" t="s">
        <x:v>309</x:v>
      </x:c>
      <x:c r="G1184" s="0" t="s">
        <x:v>310</x:v>
      </x:c>
      <x:c r="H1184" s="44" t="n">
        <x:v>20</x:v>
      </x:c>
      <x:c r="I1184" s="0" t="s">
        <x:v>311</x:v>
      </x:c>
      <x:c r="J1184" s="45">
        <x:f>ROUND(E1184/I1182* H1184,5)</x:f>
      </x:c>
      <x:c r="K1184" s="46" t="s"/>
    </x:row>
    <x:row r="1185" spans="1:27">
      <x:c r="B1185" s="0" t="s">
        <x:v>375</x:v>
      </x:c>
      <x:c r="C1185" s="0" t="s">
        <x:v>307</x:v>
      </x:c>
      <x:c r="D1185" s="0" t="s">
        <x:v>376</x:v>
      </x:c>
      <x:c r="E1185" s="43" t="n">
        <x:v>0.5</x:v>
      </x:c>
      <x:c r="F1185" s="0" t="s">
        <x:v>309</x:v>
      </x:c>
      <x:c r="G1185" s="0" t="s">
        <x:v>310</x:v>
      </x:c>
      <x:c r="H1185" s="44" t="n">
        <x:v>23</x:v>
      </x:c>
      <x:c r="I1185" s="0" t="s">
        <x:v>311</x:v>
      </x:c>
      <x:c r="J1185" s="45">
        <x:f>ROUND(E1185/I1182* H1185,5)</x:f>
      </x:c>
      <x:c r="K1185" s="46" t="s"/>
    </x:row>
    <x:row r="1186" spans="1:27">
      <x:c r="D1186" s="47" t="s">
        <x:v>312</x:v>
      </x:c>
      <x:c r="E1186" s="46" t="s"/>
      <x:c r="H1186" s="46" t="s"/>
      <x:c r="K1186" s="44">
        <x:f>SUM(J1184:J1185)</x:f>
      </x:c>
    </x:row>
    <x:row r="1187" spans="1:27">
      <x:c r="B1187" s="14" t="s">
        <x:v>301</x:v>
      </x:c>
      <x:c r="E1187" s="46" t="s"/>
      <x:c r="H1187" s="46" t="s"/>
      <x:c r="K1187" s="46" t="s"/>
    </x:row>
    <x:row r="1188" spans="1:27">
      <x:c r="B1188" s="0" t="s">
        <x:v>336</x:v>
      </x:c>
      <x:c r="C1188" s="0" t="s">
        <x:v>90</x:v>
      </x:c>
      <x:c r="D1188" s="0" t="s">
        <x:v>337</x:v>
      </x:c>
      <x:c r="E1188" s="43" t="n">
        <x:v>0.0194</x:v>
      </x:c>
      <x:c r="G1188" s="0" t="s">
        <x:v>310</x:v>
      </x:c>
      <x:c r="H1188" s="44" t="n">
        <x:v>89.4074</x:v>
      </x:c>
      <x:c r="I1188" s="0" t="s">
        <x:v>311</x:v>
      </x:c>
      <x:c r="J1188" s="45">
        <x:f>ROUND(E1188* H1188,5)</x:f>
      </x:c>
      <x:c r="K1188" s="46" t="s"/>
    </x:row>
    <x:row r="1189" spans="1:27">
      <x:c r="D1189" s="47" t="s">
        <x:v>372</x:v>
      </x:c>
      <x:c r="E1189" s="46" t="s"/>
      <x:c r="H1189" s="46" t="s"/>
      <x:c r="K1189" s="44">
        <x:f>SUM(J1188:J1188)</x:f>
      </x:c>
    </x:row>
    <x:row r="1190" spans="1:27">
      <x:c r="E1190" s="46" t="s"/>
      <x:c r="H1190" s="46" t="s"/>
      <x:c r="K1190" s="46" t="s"/>
    </x:row>
    <x:row r="1191" spans="1:27">
      <x:c r="D1191" s="47" t="s">
        <x:v>329</x:v>
      </x:c>
      <x:c r="E1191" s="46" t="s"/>
      <x:c r="H1191" s="46" t="n">
        <x:v>2.5</x:v>
      </x:c>
      <x:c r="I1191" s="0" t="s">
        <x:v>330</x:v>
      </x:c>
      <x:c r="J1191" s="0">
        <x:f>ROUND(H1191/100*K1186,5)</x:f>
      </x:c>
      <x:c r="K1191" s="46" t="s"/>
    </x:row>
    <x:row r="1192" spans="1:27">
      <x:c r="D1192" s="47" t="s">
        <x:v>328</x:v>
      </x:c>
      <x:c r="E1192" s="46" t="s"/>
      <x:c r="H1192" s="46" t="s"/>
      <x:c r="K1192" s="48">
        <x:f>SUM(J1183:J1191)</x:f>
      </x:c>
    </x:row>
    <x:row r="1193" spans="1:27">
      <x:c r="D1193" s="47" t="s">
        <x:v>331</x:v>
      </x:c>
      <x:c r="E1193" s="46" t="s"/>
      <x:c r="H1193" s="46" t="s"/>
      <x:c r="K1193" s="48">
        <x:f>SUM(K1192:K1192)</x:f>
      </x:c>
    </x:row>
    <x:row r="1195" spans="1:27" customFormat="1" ht="45" customHeight="1">
      <x:c r="A1195" s="36" t="s">
        <x:v>725</x:v>
      </x:c>
      <x:c r="B1195" s="36" t="s">
        <x:v>149</x:v>
      </x:c>
      <x:c r="C1195" s="37" t="s">
        <x:v>25</x:v>
      </x:c>
      <x:c r="D1195" s="38" t="s">
        <x:v>150</x:v>
      </x:c>
      <x:c r="E1195" s="37" t="s"/>
      <x:c r="F1195" s="37" t="s"/>
      <x:c r="G1195" s="37" t="s"/>
      <x:c r="H1195" s="39" t="s">
        <x:v>304</x:v>
      </x:c>
      <x:c r="I1195" s="40" t="n">
        <x:v>1</x:v>
      </x:c>
      <x:c r="J1195" s="41" t="s"/>
      <x:c r="K1195" s="42">
        <x:f>ROUND(K1209,2)</x:f>
      </x:c>
      <x:c r="L1195" s="37" t="s"/>
      <x:c r="M1195" s="37" t="s"/>
      <x:c r="N1195" s="37" t="s"/>
      <x:c r="O1195" s="37" t="s"/>
      <x:c r="P1195" s="37" t="s"/>
      <x:c r="Q1195" s="37" t="s"/>
      <x:c r="R1195" s="37" t="s"/>
      <x:c r="S1195" s="37" t="s"/>
      <x:c r="T1195" s="37" t="s"/>
      <x:c r="U1195" s="37" t="s"/>
      <x:c r="V1195" s="37" t="s"/>
      <x:c r="W1195" s="37" t="s"/>
      <x:c r="X1195" s="37" t="s"/>
      <x:c r="Y1195" s="37" t="s"/>
      <x:c r="Z1195" s="37" t="s"/>
      <x:c r="AA1195" s="37" t="s"/>
    </x:row>
    <x:row r="1196" spans="1:27">
      <x:c r="B1196" s="14" t="s">
        <x:v>305</x:v>
      </x:c>
    </x:row>
    <x:row r="1197" spans="1:27">
      <x:c r="B1197" s="0" t="s">
        <x:v>355</x:v>
      </x:c>
      <x:c r="C1197" s="0" t="s">
        <x:v>307</x:v>
      </x:c>
      <x:c r="D1197" s="0" t="s">
        <x:v>356</x:v>
      </x:c>
      <x:c r="E1197" s="43" t="n">
        <x:v>0.065</x:v>
      </x:c>
      <x:c r="F1197" s="0" t="s">
        <x:v>309</x:v>
      </x:c>
      <x:c r="G1197" s="0" t="s">
        <x:v>310</x:v>
      </x:c>
      <x:c r="H1197" s="44" t="n">
        <x:v>19.5</x:v>
      </x:c>
      <x:c r="I1197" s="0" t="s">
        <x:v>311</x:v>
      </x:c>
      <x:c r="J1197" s="45">
        <x:f>ROUND(E1197/I1195* H1197,5)</x:f>
      </x:c>
      <x:c r="K1197" s="46" t="s"/>
    </x:row>
    <x:row r="1198" spans="1:27">
      <x:c r="B1198" s="0" t="s">
        <x:v>726</x:v>
      </x:c>
      <x:c r="C1198" s="0" t="s">
        <x:v>307</x:v>
      </x:c>
      <x:c r="D1198" s="0" t="s">
        <x:v>727</x:v>
      </x:c>
      <x:c r="E1198" s="43" t="n">
        <x:v>0.13</x:v>
      </x:c>
      <x:c r="F1198" s="0" t="s">
        <x:v>309</x:v>
      </x:c>
      <x:c r="G1198" s="0" t="s">
        <x:v>310</x:v>
      </x:c>
      <x:c r="H1198" s="44" t="n">
        <x:v>23</x:v>
      </x:c>
      <x:c r="I1198" s="0" t="s">
        <x:v>311</x:v>
      </x:c>
      <x:c r="J1198" s="45">
        <x:f>ROUND(E1198/I1195* H1198,5)</x:f>
      </x:c>
      <x:c r="K1198" s="46" t="s"/>
    </x:row>
    <x:row r="1199" spans="1:27">
      <x:c r="D1199" s="47" t="s">
        <x:v>312</x:v>
      </x:c>
      <x:c r="E1199" s="46" t="s"/>
      <x:c r="H1199" s="46" t="s"/>
      <x:c r="K1199" s="44">
        <x:f>SUM(J1197:J1198)</x:f>
      </x:c>
    </x:row>
    <x:row r="1200" spans="1:27">
      <x:c r="B1200" s="14" t="s">
        <x:v>317</x:v>
      </x:c>
      <x:c r="E1200" s="46" t="s"/>
      <x:c r="H1200" s="46" t="s"/>
      <x:c r="K1200" s="46" t="s"/>
    </x:row>
    <x:row r="1201" spans="1:27">
      <x:c r="B1201" s="0" t="s">
        <x:v>728</x:v>
      </x:c>
      <x:c r="C1201" s="0" t="s">
        <x:v>343</x:v>
      </x:c>
      <x:c r="D1201" s="0" t="s">
        <x:v>729</x:v>
      </x:c>
      <x:c r="E1201" s="43" t="n">
        <x:v>0.798</x:v>
      </x:c>
      <x:c r="G1201" s="0" t="s">
        <x:v>310</x:v>
      </x:c>
      <x:c r="H1201" s="44" t="n">
        <x:v>0.12</x:v>
      </x:c>
      <x:c r="I1201" s="0" t="s">
        <x:v>311</x:v>
      </x:c>
      <x:c r="J1201" s="45">
        <x:f>ROUND(E1201* H1201,5)</x:f>
      </x:c>
      <x:c r="K1201" s="46" t="s"/>
    </x:row>
    <x:row r="1202" spans="1:27">
      <x:c r="D1202" s="47" t="s">
        <x:v>327</x:v>
      </x:c>
      <x:c r="E1202" s="46" t="s"/>
      <x:c r="H1202" s="46" t="s"/>
      <x:c r="K1202" s="44">
        <x:f>SUM(J1201:J1201)</x:f>
      </x:c>
    </x:row>
    <x:row r="1203" spans="1:27">
      <x:c r="B1203" s="14" t="s">
        <x:v>301</x:v>
      </x:c>
      <x:c r="E1203" s="46" t="s"/>
      <x:c r="H1203" s="46" t="s"/>
      <x:c r="K1203" s="46" t="s"/>
    </x:row>
    <x:row r="1204" spans="1:27">
      <x:c r="B1204" s="0" t="s">
        <x:v>353</x:v>
      </x:c>
      <x:c r="C1204" s="0" t="s">
        <x:v>90</x:v>
      </x:c>
      <x:c r="D1204" s="0" t="s">
        <x:v>354</x:v>
      </x:c>
      <x:c r="E1204" s="43" t="n">
        <x:v>0.0123</x:v>
      </x:c>
      <x:c r="G1204" s="0" t="s">
        <x:v>310</x:v>
      </x:c>
      <x:c r="H1204" s="44" t="n">
        <x:v>116.697</x:v>
      </x:c>
      <x:c r="I1204" s="0" t="s">
        <x:v>311</x:v>
      </x:c>
      <x:c r="J1204" s="45">
        <x:f>ROUND(E1204* H1204,5)</x:f>
      </x:c>
      <x:c r="K1204" s="46" t="s"/>
    </x:row>
    <x:row r="1205" spans="1:27">
      <x:c r="D1205" s="47" t="s">
        <x:v>372</x:v>
      </x:c>
      <x:c r="E1205" s="46" t="s"/>
      <x:c r="H1205" s="46" t="s"/>
      <x:c r="K1205" s="44">
        <x:f>SUM(J1204:J1204)</x:f>
      </x:c>
    </x:row>
    <x:row r="1206" spans="1:27">
      <x:c r="E1206" s="46" t="s"/>
      <x:c r="H1206" s="46" t="s"/>
      <x:c r="K1206" s="46" t="s"/>
    </x:row>
    <x:row r="1207" spans="1:27">
      <x:c r="D1207" s="47" t="s">
        <x:v>329</x:v>
      </x:c>
      <x:c r="E1207" s="46" t="s"/>
      <x:c r="H1207" s="46" t="n">
        <x:v>2.5</x:v>
      </x:c>
      <x:c r="I1207" s="0" t="s">
        <x:v>330</x:v>
      </x:c>
      <x:c r="J1207" s="0">
        <x:f>ROUND(H1207/100*K1199,5)</x:f>
      </x:c>
      <x:c r="K1207" s="46" t="s"/>
    </x:row>
    <x:row r="1208" spans="1:27">
      <x:c r="D1208" s="47" t="s">
        <x:v>328</x:v>
      </x:c>
      <x:c r="E1208" s="46" t="s"/>
      <x:c r="H1208" s="46" t="s"/>
      <x:c r="K1208" s="48">
        <x:f>SUM(J1196:J1207)</x:f>
      </x:c>
    </x:row>
    <x:row r="1209" spans="1:27">
      <x:c r="D1209" s="47" t="s">
        <x:v>331</x:v>
      </x:c>
      <x:c r="E1209" s="46" t="s"/>
      <x:c r="H1209" s="46" t="s"/>
      <x:c r="K1209" s="48">
        <x:f>SUM(K1208:K1208)</x:f>
      </x:c>
    </x:row>
    <x:row r="1211" spans="1:27" customFormat="1" ht="45" customHeight="1">
      <x:c r="A1211" s="36" t="s">
        <x:v>730</x:v>
      </x:c>
      <x:c r="B1211" s="36" t="s">
        <x:v>138</x:v>
      </x:c>
      <x:c r="C1211" s="37" t="s">
        <x:v>25</x:v>
      </x:c>
      <x:c r="D1211" s="38" t="s">
        <x:v>139</x:v>
      </x:c>
      <x:c r="E1211" s="37" t="s"/>
      <x:c r="F1211" s="37" t="s"/>
      <x:c r="G1211" s="37" t="s"/>
      <x:c r="H1211" s="39" t="s">
        <x:v>304</x:v>
      </x:c>
      <x:c r="I1211" s="40" t="n">
        <x:v>1</x:v>
      </x:c>
      <x:c r="J1211" s="41" t="s"/>
      <x:c r="K1211" s="42">
        <x:f>ROUND(K1224,2)</x:f>
      </x:c>
      <x:c r="L1211" s="37" t="s"/>
      <x:c r="M1211" s="37" t="s"/>
      <x:c r="N1211" s="37" t="s"/>
      <x:c r="O1211" s="37" t="s"/>
      <x:c r="P1211" s="37" t="s"/>
      <x:c r="Q1211" s="37" t="s"/>
      <x:c r="R1211" s="37" t="s"/>
      <x:c r="S1211" s="37" t="s"/>
      <x:c r="T1211" s="37" t="s"/>
      <x:c r="U1211" s="37" t="s"/>
      <x:c r="V1211" s="37" t="s"/>
      <x:c r="W1211" s="37" t="s"/>
      <x:c r="X1211" s="37" t="s"/>
      <x:c r="Y1211" s="37" t="s"/>
      <x:c r="Z1211" s="37" t="s"/>
      <x:c r="AA1211" s="37" t="s"/>
    </x:row>
    <x:row r="1212" spans="1:27">
      <x:c r="B1212" s="14" t="s">
        <x:v>305</x:v>
      </x:c>
    </x:row>
    <x:row r="1213" spans="1:27">
      <x:c r="B1213" s="0" t="s">
        <x:v>393</x:v>
      </x:c>
      <x:c r="C1213" s="0" t="s">
        <x:v>307</x:v>
      </x:c>
      <x:c r="D1213" s="0" t="s">
        <x:v>394</x:v>
      </x:c>
      <x:c r="E1213" s="43" t="n">
        <x:v>0.6</x:v>
      </x:c>
      <x:c r="F1213" s="0" t="s">
        <x:v>309</x:v>
      </x:c>
      <x:c r="G1213" s="0" t="s">
        <x:v>310</x:v>
      </x:c>
      <x:c r="H1213" s="44" t="n">
        <x:v>23</x:v>
      </x:c>
      <x:c r="I1213" s="0" t="s">
        <x:v>311</x:v>
      </x:c>
      <x:c r="J1213" s="45">
        <x:f>ROUND(E1213/I1211* H1213,5)</x:f>
      </x:c>
      <x:c r="K1213" s="46" t="s"/>
    </x:row>
    <x:row r="1214" spans="1:27">
      <x:c r="B1214" s="0" t="s">
        <x:v>377</x:v>
      </x:c>
      <x:c r="C1214" s="0" t="s">
        <x:v>307</x:v>
      </x:c>
      <x:c r="D1214" s="0" t="s">
        <x:v>378</x:v>
      </x:c>
      <x:c r="E1214" s="43" t="n">
        <x:v>0.3</x:v>
      </x:c>
      <x:c r="F1214" s="0" t="s">
        <x:v>309</x:v>
      </x:c>
      <x:c r="G1214" s="0" t="s">
        <x:v>310</x:v>
      </x:c>
      <x:c r="H1214" s="44" t="n">
        <x:v>20</x:v>
      </x:c>
      <x:c r="I1214" s="0" t="s">
        <x:v>311</x:v>
      </x:c>
      <x:c r="J1214" s="45">
        <x:f>ROUND(E1214/I1211* H1214,5)</x:f>
      </x:c>
      <x:c r="K1214" s="46" t="s"/>
    </x:row>
    <x:row r="1215" spans="1:27">
      <x:c r="D1215" s="47" t="s">
        <x:v>312</x:v>
      </x:c>
      <x:c r="E1215" s="46" t="s"/>
      <x:c r="H1215" s="46" t="s"/>
      <x:c r="K1215" s="44">
        <x:f>SUM(J1213:J1214)</x:f>
      </x:c>
    </x:row>
    <x:row r="1216" spans="1:27">
      <x:c r="B1216" s="14" t="s">
        <x:v>317</x:v>
      </x:c>
      <x:c r="E1216" s="46" t="s"/>
      <x:c r="H1216" s="46" t="s"/>
      <x:c r="K1216" s="46" t="s"/>
    </x:row>
    <x:row r="1217" spans="1:27">
      <x:c r="B1217" s="0" t="s">
        <x:v>731</x:v>
      </x:c>
      <x:c r="C1217" s="0" t="s">
        <x:v>343</x:v>
      </x:c>
      <x:c r="D1217" s="0" t="s">
        <x:v>732</x:v>
      </x:c>
      <x:c r="E1217" s="43" t="n">
        <x:v>0.705</x:v>
      </x:c>
      <x:c r="G1217" s="0" t="s">
        <x:v>310</x:v>
      </x:c>
      <x:c r="H1217" s="44" t="n">
        <x:v>0.82</x:v>
      </x:c>
      <x:c r="I1217" s="0" t="s">
        <x:v>311</x:v>
      </x:c>
      <x:c r="J1217" s="45">
        <x:f>ROUND(E1217* H1217,5)</x:f>
      </x:c>
      <x:c r="K1217" s="46" t="s"/>
    </x:row>
    <x:row r="1218" spans="1:27">
      <x:c r="B1218" s="0" t="s">
        <x:v>733</x:v>
      </x:c>
      <x:c r="C1218" s="0" t="s">
        <x:v>343</x:v>
      </x:c>
      <x:c r="D1218" s="0" t="s">
        <x:v>734</x:v>
      </x:c>
      <x:c r="E1218" s="43" t="n">
        <x:v>4.9028</x:v>
      </x:c>
      <x:c r="G1218" s="0" t="s">
        <x:v>310</x:v>
      </x:c>
      <x:c r="H1218" s="44" t="n">
        <x:v>0.77</x:v>
      </x:c>
      <x:c r="I1218" s="0" t="s">
        <x:v>311</x:v>
      </x:c>
      <x:c r="J1218" s="45">
        <x:f>ROUND(E1218* H1218,5)</x:f>
      </x:c>
      <x:c r="K1218" s="46" t="s"/>
    </x:row>
    <x:row r="1219" spans="1:27">
      <x:c r="B1219" s="0" t="s">
        <x:v>735</x:v>
      </x:c>
      <x:c r="C1219" s="0" t="s">
        <x:v>25</x:v>
      </x:c>
      <x:c r="D1219" s="0" t="s">
        <x:v>736</x:v>
      </x:c>
      <x:c r="E1219" s="43" t="n">
        <x:v>1.1</x:v>
      </x:c>
      <x:c r="G1219" s="0" t="s">
        <x:v>310</x:v>
      </x:c>
      <x:c r="H1219" s="44" t="n">
        <x:v>42</x:v>
      </x:c>
      <x:c r="I1219" s="0" t="s">
        <x:v>311</x:v>
      </x:c>
      <x:c r="J1219" s="45">
        <x:f>ROUND(E1219* H1219,5)</x:f>
      </x:c>
      <x:c r="K1219" s="46" t="s"/>
    </x:row>
    <x:row r="1220" spans="1:27">
      <x:c r="D1220" s="47" t="s">
        <x:v>327</x:v>
      </x:c>
      <x:c r="E1220" s="46" t="s"/>
      <x:c r="H1220" s="46" t="s"/>
      <x:c r="K1220" s="44">
        <x:f>SUM(J1217:J1219)</x:f>
      </x:c>
    </x:row>
    <x:row r="1221" spans="1:27">
      <x:c r="E1221" s="46" t="s"/>
      <x:c r="H1221" s="46" t="s"/>
      <x:c r="K1221" s="46" t="s"/>
    </x:row>
    <x:row r="1222" spans="1:27">
      <x:c r="D1222" s="47" t="s">
        <x:v>329</x:v>
      </x:c>
      <x:c r="E1222" s="46" t="s"/>
      <x:c r="H1222" s="46" t="n">
        <x:v>2.5</x:v>
      </x:c>
      <x:c r="I1222" s="0" t="s">
        <x:v>330</x:v>
      </x:c>
      <x:c r="J1222" s="0">
        <x:f>ROUND(H1222/100*K1215,5)</x:f>
      </x:c>
      <x:c r="K1222" s="46" t="s"/>
    </x:row>
    <x:row r="1223" spans="1:27">
      <x:c r="D1223" s="47" t="s">
        <x:v>328</x:v>
      </x:c>
      <x:c r="E1223" s="46" t="s"/>
      <x:c r="H1223" s="46" t="s"/>
      <x:c r="K1223" s="48">
        <x:f>SUM(J1212:J1222)</x:f>
      </x:c>
    </x:row>
    <x:row r="1224" spans="1:27">
      <x:c r="D1224" s="47" t="s">
        <x:v>331</x:v>
      </x:c>
      <x:c r="E1224" s="46" t="s"/>
      <x:c r="H1224" s="46" t="s"/>
      <x:c r="K1224" s="48">
        <x:f>SUM(K1223:K1223)</x:f>
      </x:c>
    </x:row>
    <x:row r="1226" spans="1:27" customFormat="1" ht="45" customHeight="1">
      <x:c r="A1226" s="36" t="s">
        <x:v>737</x:v>
      </x:c>
      <x:c r="B1226" s="36" t="s">
        <x:v>144</x:v>
      </x:c>
      <x:c r="C1226" s="37" t="s">
        <x:v>25</x:v>
      </x:c>
      <x:c r="D1226" s="38" t="s">
        <x:v>145</x:v>
      </x:c>
      <x:c r="E1226" s="37" t="s"/>
      <x:c r="F1226" s="37" t="s"/>
      <x:c r="G1226" s="37" t="s"/>
      <x:c r="H1226" s="39" t="s">
        <x:v>304</x:v>
      </x:c>
      <x:c r="I1226" s="40" t="n">
        <x:v>1</x:v>
      </x:c>
      <x:c r="J1226" s="41" t="s"/>
      <x:c r="K1226" s="42">
        <x:f>ROUND(K1239,2)</x:f>
      </x:c>
      <x:c r="L1226" s="37" t="s"/>
      <x:c r="M1226" s="37" t="s"/>
      <x:c r="N1226" s="37" t="s"/>
      <x:c r="O1226" s="37" t="s"/>
      <x:c r="P1226" s="37" t="s"/>
      <x:c r="Q1226" s="37" t="s"/>
      <x:c r="R1226" s="37" t="s"/>
      <x:c r="S1226" s="37" t="s"/>
      <x:c r="T1226" s="37" t="s"/>
      <x:c r="U1226" s="37" t="s"/>
      <x:c r="V1226" s="37" t="s"/>
      <x:c r="W1226" s="37" t="s"/>
      <x:c r="X1226" s="37" t="s"/>
      <x:c r="Y1226" s="37" t="s"/>
      <x:c r="Z1226" s="37" t="s"/>
      <x:c r="AA1226" s="37" t="s"/>
    </x:row>
    <x:row r="1227" spans="1:27">
      <x:c r="B1227" s="14" t="s">
        <x:v>305</x:v>
      </x:c>
    </x:row>
    <x:row r="1228" spans="1:27">
      <x:c r="B1228" s="0" t="s">
        <x:v>377</x:v>
      </x:c>
      <x:c r="C1228" s="0" t="s">
        <x:v>307</x:v>
      </x:c>
      <x:c r="D1228" s="0" t="s">
        <x:v>378</x:v>
      </x:c>
      <x:c r="E1228" s="43" t="n">
        <x:v>0.54</x:v>
      </x:c>
      <x:c r="F1228" s="0" t="s">
        <x:v>309</x:v>
      </x:c>
      <x:c r="G1228" s="0" t="s">
        <x:v>310</x:v>
      </x:c>
      <x:c r="H1228" s="44" t="n">
        <x:v>20</x:v>
      </x:c>
      <x:c r="I1228" s="0" t="s">
        <x:v>311</x:v>
      </x:c>
      <x:c r="J1228" s="45">
        <x:f>ROUND(E1228/I1226* H1228,5)</x:f>
      </x:c>
      <x:c r="K1228" s="46" t="s"/>
    </x:row>
    <x:row r="1229" spans="1:27">
      <x:c r="B1229" s="0" t="s">
        <x:v>393</x:v>
      </x:c>
      <x:c r="C1229" s="0" t="s">
        <x:v>307</x:v>
      </x:c>
      <x:c r="D1229" s="0" t="s">
        <x:v>394</x:v>
      </x:c>
      <x:c r="E1229" s="43" t="n">
        <x:v>1.08</x:v>
      </x:c>
      <x:c r="F1229" s="0" t="s">
        <x:v>309</x:v>
      </x:c>
      <x:c r="G1229" s="0" t="s">
        <x:v>310</x:v>
      </x:c>
      <x:c r="H1229" s="44" t="n">
        <x:v>23</x:v>
      </x:c>
      <x:c r="I1229" s="0" t="s">
        <x:v>311</x:v>
      </x:c>
      <x:c r="J1229" s="45">
        <x:f>ROUND(E1229/I1226* H1229,5)</x:f>
      </x:c>
      <x:c r="K1229" s="46" t="s"/>
    </x:row>
    <x:row r="1230" spans="1:27">
      <x:c r="D1230" s="47" t="s">
        <x:v>312</x:v>
      </x:c>
      <x:c r="E1230" s="46" t="s"/>
      <x:c r="H1230" s="46" t="s"/>
      <x:c r="K1230" s="44">
        <x:f>SUM(J1228:J1229)</x:f>
      </x:c>
    </x:row>
    <x:row r="1231" spans="1:27">
      <x:c r="B1231" s="14" t="s">
        <x:v>317</x:v>
      </x:c>
      <x:c r="E1231" s="46" t="s"/>
      <x:c r="H1231" s="46" t="s"/>
      <x:c r="K1231" s="46" t="s"/>
    </x:row>
    <x:row r="1232" spans="1:27">
      <x:c r="B1232" s="0" t="s">
        <x:v>733</x:v>
      </x:c>
      <x:c r="C1232" s="0" t="s">
        <x:v>343</x:v>
      </x:c>
      <x:c r="D1232" s="0" t="s">
        <x:v>734</x:v>
      </x:c>
      <x:c r="E1232" s="43" t="n">
        <x:v>6.3</x:v>
      </x:c>
      <x:c r="G1232" s="0" t="s">
        <x:v>310</x:v>
      </x:c>
      <x:c r="H1232" s="44" t="n">
        <x:v>0.77</x:v>
      </x:c>
      <x:c r="I1232" s="0" t="s">
        <x:v>311</x:v>
      </x:c>
      <x:c r="J1232" s="45">
        <x:f>ROUND(E1232* H1232,5)</x:f>
      </x:c>
      <x:c r="K1232" s="46" t="s"/>
    </x:row>
    <x:row r="1233" spans="1:27">
      <x:c r="B1233" s="0" t="s">
        <x:v>738</x:v>
      </x:c>
      <x:c r="C1233" s="0" t="s">
        <x:v>25</x:v>
      </x:c>
      <x:c r="D1233" s="0" t="s">
        <x:v>739</x:v>
      </x:c>
      <x:c r="E1233" s="43" t="n">
        <x:v>1.1</x:v>
      </x:c>
      <x:c r="G1233" s="0" t="s">
        <x:v>310</x:v>
      </x:c>
      <x:c r="H1233" s="44" t="n">
        <x:v>83</x:v>
      </x:c>
      <x:c r="I1233" s="0" t="s">
        <x:v>311</x:v>
      </x:c>
      <x:c r="J1233" s="45">
        <x:f>ROUND(E1233* H1233,5)</x:f>
      </x:c>
      <x:c r="K1233" s="46" t="s"/>
    </x:row>
    <x:row r="1234" spans="1:27">
      <x:c r="B1234" s="0" t="s">
        <x:v>740</x:v>
      </x:c>
      <x:c r="C1234" s="0" t="s">
        <x:v>343</x:v>
      </x:c>
      <x:c r="D1234" s="0" t="s">
        <x:v>741</x:v>
      </x:c>
      <x:c r="E1234" s="43" t="n">
        <x:v>0.3375</x:v>
      </x:c>
      <x:c r="G1234" s="0" t="s">
        <x:v>310</x:v>
      </x:c>
      <x:c r="H1234" s="44" t="n">
        <x:v>1.4</x:v>
      </x:c>
      <x:c r="I1234" s="0" t="s">
        <x:v>311</x:v>
      </x:c>
      <x:c r="J1234" s="45">
        <x:f>ROUND(E1234* H1234,5)</x:f>
      </x:c>
      <x:c r="K1234" s="46" t="s"/>
    </x:row>
    <x:row r="1235" spans="1:27">
      <x:c r="D1235" s="47" t="s">
        <x:v>327</x:v>
      </x:c>
      <x:c r="E1235" s="46" t="s"/>
      <x:c r="H1235" s="46" t="s"/>
      <x:c r="K1235" s="44">
        <x:f>SUM(J1232:J1234)</x:f>
      </x:c>
    </x:row>
    <x:row r="1236" spans="1:27">
      <x:c r="E1236" s="46" t="s"/>
      <x:c r="H1236" s="46" t="s"/>
      <x:c r="K1236" s="46" t="s"/>
    </x:row>
    <x:row r="1237" spans="1:27">
      <x:c r="D1237" s="47" t="s">
        <x:v>329</x:v>
      </x:c>
      <x:c r="E1237" s="46" t="s"/>
      <x:c r="H1237" s="46" t="n">
        <x:v>3</x:v>
      </x:c>
      <x:c r="I1237" s="0" t="s">
        <x:v>330</x:v>
      </x:c>
      <x:c r="J1237" s="0">
        <x:f>ROUND(H1237/100*K1230,5)</x:f>
      </x:c>
      <x:c r="K1237" s="46" t="s"/>
    </x:row>
    <x:row r="1238" spans="1:27">
      <x:c r="D1238" s="47" t="s">
        <x:v>328</x:v>
      </x:c>
      <x:c r="E1238" s="46" t="s"/>
      <x:c r="H1238" s="46" t="s"/>
      <x:c r="K1238" s="48">
        <x:f>SUM(J1227:J1237)</x:f>
      </x:c>
    </x:row>
    <x:row r="1239" spans="1:27">
      <x:c r="D1239" s="47" t="s">
        <x:v>331</x:v>
      </x:c>
      <x:c r="E1239" s="46" t="s"/>
      <x:c r="H1239" s="46" t="s"/>
      <x:c r="K1239" s="48">
        <x:f>SUM(K1238:K1238)</x:f>
      </x:c>
    </x:row>
    <x:row r="1241" spans="1:27" customFormat="1" ht="45" customHeight="1">
      <x:c r="A1241" s="36" t="s">
        <x:v>742</x:v>
      </x:c>
      <x:c r="B1241" s="36" t="s">
        <x:v>146</x:v>
      </x:c>
      <x:c r="C1241" s="37" t="s">
        <x:v>147</x:v>
      </x:c>
      <x:c r="D1241" s="38" t="s">
        <x:v>148</x:v>
      </x:c>
      <x:c r="E1241" s="37" t="s"/>
      <x:c r="F1241" s="37" t="s"/>
      <x:c r="G1241" s="37" t="s"/>
      <x:c r="H1241" s="39" t="s">
        <x:v>304</x:v>
      </x:c>
      <x:c r="I1241" s="40" t="n">
        <x:v>1</x:v>
      </x:c>
      <x:c r="J1241" s="41" t="s"/>
      <x:c r="K1241" s="42">
        <x:f>ROUND(K1254,2)</x:f>
      </x:c>
      <x:c r="L1241" s="37" t="s"/>
      <x:c r="M1241" s="37" t="s"/>
      <x:c r="N1241" s="37" t="s"/>
      <x:c r="O1241" s="37" t="s"/>
      <x:c r="P1241" s="37" t="s"/>
      <x:c r="Q1241" s="37" t="s"/>
      <x:c r="R1241" s="37" t="s"/>
      <x:c r="S1241" s="37" t="s"/>
      <x:c r="T1241" s="37" t="s"/>
      <x:c r="U1241" s="37" t="s"/>
      <x:c r="V1241" s="37" t="s"/>
      <x:c r="W1241" s="37" t="s"/>
      <x:c r="X1241" s="37" t="s"/>
      <x:c r="Y1241" s="37" t="s"/>
      <x:c r="Z1241" s="37" t="s"/>
      <x:c r="AA1241" s="37" t="s"/>
    </x:row>
    <x:row r="1242" spans="1:27">
      <x:c r="B1242" s="14" t="s">
        <x:v>305</x:v>
      </x:c>
    </x:row>
    <x:row r="1243" spans="1:27">
      <x:c r="B1243" s="0" t="s">
        <x:v>393</x:v>
      </x:c>
      <x:c r="C1243" s="0" t="s">
        <x:v>307</x:v>
      </x:c>
      <x:c r="D1243" s="0" t="s">
        <x:v>394</x:v>
      </x:c>
      <x:c r="E1243" s="43" t="n">
        <x:v>0.1</x:v>
      </x:c>
      <x:c r="F1243" s="0" t="s">
        <x:v>309</x:v>
      </x:c>
      <x:c r="G1243" s="0" t="s">
        <x:v>310</x:v>
      </x:c>
      <x:c r="H1243" s="44" t="n">
        <x:v>23</x:v>
      </x:c>
      <x:c r="I1243" s="0" t="s">
        <x:v>311</x:v>
      </x:c>
      <x:c r="J1243" s="45">
        <x:f>ROUND(E1243/I1241* H1243,5)</x:f>
      </x:c>
      <x:c r="K1243" s="46" t="s"/>
    </x:row>
    <x:row r="1244" spans="1:27">
      <x:c r="B1244" s="0" t="s">
        <x:v>377</x:v>
      </x:c>
      <x:c r="C1244" s="0" t="s">
        <x:v>307</x:v>
      </x:c>
      <x:c r="D1244" s="0" t="s">
        <x:v>378</x:v>
      </x:c>
      <x:c r="E1244" s="43" t="n">
        <x:v>0.1</x:v>
      </x:c>
      <x:c r="F1244" s="0" t="s">
        <x:v>309</x:v>
      </x:c>
      <x:c r="G1244" s="0" t="s">
        <x:v>310</x:v>
      </x:c>
      <x:c r="H1244" s="44" t="n">
        <x:v>20</x:v>
      </x:c>
      <x:c r="I1244" s="0" t="s">
        <x:v>311</x:v>
      </x:c>
      <x:c r="J1244" s="45">
        <x:f>ROUND(E1244/I1241* H1244,5)</x:f>
      </x:c>
      <x:c r="K1244" s="46" t="s"/>
    </x:row>
    <x:row r="1245" spans="1:27">
      <x:c r="D1245" s="47" t="s">
        <x:v>312</x:v>
      </x:c>
      <x:c r="E1245" s="46" t="s"/>
      <x:c r="H1245" s="46" t="s"/>
      <x:c r="K1245" s="44">
        <x:f>SUM(J1243:J1244)</x:f>
      </x:c>
    </x:row>
    <x:row r="1246" spans="1:27">
      <x:c r="B1246" s="14" t="s">
        <x:v>317</x:v>
      </x:c>
      <x:c r="E1246" s="46" t="s"/>
      <x:c r="H1246" s="46" t="s"/>
      <x:c r="K1246" s="46" t="s"/>
    </x:row>
    <x:row r="1247" spans="1:27">
      <x:c r="B1247" s="0" t="s">
        <x:v>738</x:v>
      </x:c>
      <x:c r="C1247" s="0" t="s">
        <x:v>25</x:v>
      </x:c>
      <x:c r="D1247" s="0" t="s">
        <x:v>739</x:v>
      </x:c>
      <x:c r="E1247" s="43" t="n">
        <x:v>0.1</x:v>
      </x:c>
      <x:c r="G1247" s="0" t="s">
        <x:v>310</x:v>
      </x:c>
      <x:c r="H1247" s="44" t="n">
        <x:v>83</x:v>
      </x:c>
      <x:c r="I1247" s="0" t="s">
        <x:v>311</x:v>
      </x:c>
      <x:c r="J1247" s="45">
        <x:f>ROUND(E1247* H1247,5)</x:f>
      </x:c>
      <x:c r="K1247" s="46" t="s"/>
    </x:row>
    <x:row r="1248" spans="1:27">
      <x:c r="B1248" s="0" t="s">
        <x:v>740</x:v>
      </x:c>
      <x:c r="C1248" s="0" t="s">
        <x:v>343</x:v>
      </x:c>
      <x:c r="D1248" s="0" t="s">
        <x:v>741</x:v>
      </x:c>
      <x:c r="E1248" s="43" t="n">
        <x:v>0.1</x:v>
      </x:c>
      <x:c r="G1248" s="0" t="s">
        <x:v>310</x:v>
      </x:c>
      <x:c r="H1248" s="44" t="n">
        <x:v>1.4</x:v>
      </x:c>
      <x:c r="I1248" s="0" t="s">
        <x:v>311</x:v>
      </x:c>
      <x:c r="J1248" s="45">
        <x:f>ROUND(E1248* H1248,5)</x:f>
      </x:c>
      <x:c r="K1248" s="46" t="s"/>
    </x:row>
    <x:row r="1249" spans="1:27">
      <x:c r="B1249" s="0" t="s">
        <x:v>733</x:v>
      </x:c>
      <x:c r="C1249" s="0" t="s">
        <x:v>343</x:v>
      </x:c>
      <x:c r="D1249" s="0" t="s">
        <x:v>734</x:v>
      </x:c>
      <x:c r="E1249" s="43" t="n">
        <x:v>1</x:v>
      </x:c>
      <x:c r="G1249" s="0" t="s">
        <x:v>310</x:v>
      </x:c>
      <x:c r="H1249" s="44" t="n">
        <x:v>0.77</x:v>
      </x:c>
      <x:c r="I1249" s="0" t="s">
        <x:v>311</x:v>
      </x:c>
      <x:c r="J1249" s="45">
        <x:f>ROUND(E1249* H1249,5)</x:f>
      </x:c>
      <x:c r="K1249" s="46" t="s"/>
    </x:row>
    <x:row r="1250" spans="1:27">
      <x:c r="D1250" s="47" t="s">
        <x:v>327</x:v>
      </x:c>
      <x:c r="E1250" s="46" t="s"/>
      <x:c r="H1250" s="46" t="s"/>
      <x:c r="K1250" s="44">
        <x:f>SUM(J1247:J1249)</x:f>
      </x:c>
    </x:row>
    <x:row r="1251" spans="1:27">
      <x:c r="E1251" s="46" t="s"/>
      <x:c r="H1251" s="46" t="s"/>
      <x:c r="K1251" s="46" t="s"/>
    </x:row>
    <x:row r="1252" spans="1:27">
      <x:c r="D1252" s="47" t="s">
        <x:v>329</x:v>
      </x:c>
      <x:c r="E1252" s="46" t="s"/>
      <x:c r="H1252" s="46" t="n">
        <x:v>3</x:v>
      </x:c>
      <x:c r="I1252" s="0" t="s">
        <x:v>330</x:v>
      </x:c>
      <x:c r="J1252" s="0">
        <x:f>ROUND(H1252/100*K1245,5)</x:f>
      </x:c>
      <x:c r="K1252" s="46" t="s"/>
    </x:row>
    <x:row r="1253" spans="1:27">
      <x:c r="D1253" s="47" t="s">
        <x:v>328</x:v>
      </x:c>
      <x:c r="E1253" s="46" t="s"/>
      <x:c r="H1253" s="46" t="s"/>
      <x:c r="K1253" s="48">
        <x:f>SUM(J1242:J1252)</x:f>
      </x:c>
    </x:row>
    <x:row r="1254" spans="1:27">
      <x:c r="D1254" s="47" t="s">
        <x:v>331</x:v>
      </x:c>
      <x:c r="E1254" s="46" t="s"/>
      <x:c r="H1254" s="46" t="s"/>
      <x:c r="K1254" s="48">
        <x:f>SUM(K1253:K1253)</x:f>
      </x:c>
    </x:row>
    <x:row r="1256" spans="1:27" customFormat="1" ht="45" customHeight="1">
      <x:c r="A1256" s="36" t="s">
        <x:v>743</x:v>
      </x:c>
      <x:c r="B1256" s="36" t="s">
        <x:v>154</x:v>
      </x:c>
      <x:c r="C1256" s="37" t="s">
        <x:v>25</x:v>
      </x:c>
      <x:c r="D1256" s="38" t="s">
        <x:v>155</x:v>
      </x:c>
      <x:c r="E1256" s="37" t="s"/>
      <x:c r="F1256" s="37" t="s"/>
      <x:c r="G1256" s="37" t="s"/>
      <x:c r="H1256" s="39" t="s">
        <x:v>304</x:v>
      </x:c>
      <x:c r="I1256" s="40" t="n">
        <x:v>1</x:v>
      </x:c>
      <x:c r="J1256" s="41" t="s"/>
      <x:c r="K1256" s="42">
        <x:f>ROUND(K1271,2)</x:f>
      </x:c>
      <x:c r="L1256" s="37" t="s"/>
      <x:c r="M1256" s="37" t="s"/>
      <x:c r="N1256" s="37" t="s"/>
      <x:c r="O1256" s="37" t="s"/>
      <x:c r="P1256" s="37" t="s"/>
      <x:c r="Q1256" s="37" t="s"/>
      <x:c r="R1256" s="37" t="s"/>
      <x:c r="S1256" s="37" t="s"/>
      <x:c r="T1256" s="37" t="s"/>
      <x:c r="U1256" s="37" t="s"/>
      <x:c r="V1256" s="37" t="s"/>
      <x:c r="W1256" s="37" t="s"/>
      <x:c r="X1256" s="37" t="s"/>
      <x:c r="Y1256" s="37" t="s"/>
      <x:c r="Z1256" s="37" t="s"/>
      <x:c r="AA1256" s="37" t="s"/>
    </x:row>
    <x:row r="1257" spans="1:27">
      <x:c r="B1257" s="14" t="s">
        <x:v>305</x:v>
      </x:c>
    </x:row>
    <x:row r="1258" spans="1:27">
      <x:c r="B1258" s="0" t="s">
        <x:v>391</x:v>
      </x:c>
      <x:c r="C1258" s="0" t="s">
        <x:v>307</x:v>
      </x:c>
      <x:c r="D1258" s="0" t="s">
        <x:v>392</x:v>
      </x:c>
      <x:c r="E1258" s="43" t="n">
        <x:v>0.4</x:v>
      </x:c>
      <x:c r="F1258" s="0" t="s">
        <x:v>309</x:v>
      </x:c>
      <x:c r="G1258" s="0" t="s">
        <x:v>310</x:v>
      </x:c>
      <x:c r="H1258" s="44" t="n">
        <x:v>20.1</x:v>
      </x:c>
      <x:c r="I1258" s="0" t="s">
        <x:v>311</x:v>
      </x:c>
      <x:c r="J1258" s="45">
        <x:f>ROUND(E1258/I1256* H1258,5)</x:f>
      </x:c>
      <x:c r="K1258" s="46" t="s"/>
    </x:row>
    <x:row r="1259" spans="1:27">
      <x:c r="B1259" s="0" t="s">
        <x:v>393</x:v>
      </x:c>
      <x:c r="C1259" s="0" t="s">
        <x:v>307</x:v>
      </x:c>
      <x:c r="D1259" s="0" t="s">
        <x:v>394</x:v>
      </x:c>
      <x:c r="E1259" s="43" t="n">
        <x:v>0.4</x:v>
      </x:c>
      <x:c r="F1259" s="0" t="s">
        <x:v>309</x:v>
      </x:c>
      <x:c r="G1259" s="0" t="s">
        <x:v>310</x:v>
      </x:c>
      <x:c r="H1259" s="44" t="n">
        <x:v>23</x:v>
      </x:c>
      <x:c r="I1259" s="0" t="s">
        <x:v>311</x:v>
      </x:c>
      <x:c r="J1259" s="45">
        <x:f>ROUND(E1259/I1256* H1259,5)</x:f>
      </x:c>
      <x:c r="K1259" s="46" t="s"/>
    </x:row>
    <x:row r="1260" spans="1:27">
      <x:c r="D1260" s="47" t="s">
        <x:v>312</x:v>
      </x:c>
      <x:c r="E1260" s="46" t="s"/>
      <x:c r="H1260" s="46" t="s"/>
      <x:c r="K1260" s="44">
        <x:f>SUM(J1258:J1259)</x:f>
      </x:c>
    </x:row>
    <x:row r="1261" spans="1:27">
      <x:c r="B1261" s="14" t="s">
        <x:v>317</x:v>
      </x:c>
      <x:c r="E1261" s="46" t="s"/>
      <x:c r="H1261" s="46" t="s"/>
      <x:c r="K1261" s="46" t="s"/>
    </x:row>
    <x:row r="1262" spans="1:27">
      <x:c r="B1262" s="0" t="s">
        <x:v>703</x:v>
      </x:c>
      <x:c r="C1262" s="0" t="s">
        <x:v>343</x:v>
      </x:c>
      <x:c r="D1262" s="0" t="s">
        <x:v>704</x:v>
      </x:c>
      <x:c r="E1262" s="43" t="n">
        <x:v>0.4725</x:v>
      </x:c>
      <x:c r="G1262" s="0" t="s">
        <x:v>310</x:v>
      </x:c>
      <x:c r="H1262" s="44" t="n">
        <x:v>1.07</x:v>
      </x:c>
      <x:c r="I1262" s="0" t="s">
        <x:v>311</x:v>
      </x:c>
      <x:c r="J1262" s="45">
        <x:f>ROUND(E1262* H1262,5)</x:f>
      </x:c>
      <x:c r="K1262" s="46" t="s"/>
    </x:row>
    <x:row r="1263" spans="1:27">
      <x:c r="B1263" s="0" t="s">
        <x:v>744</x:v>
      </x:c>
      <x:c r="C1263" s="0" t="s">
        <x:v>25</x:v>
      </x:c>
      <x:c r="D1263" s="0" t="s">
        <x:v>745</x:v>
      </x:c>
      <x:c r="E1263" s="43" t="n">
        <x:v>1</x:v>
      </x:c>
      <x:c r="G1263" s="0" t="s">
        <x:v>310</x:v>
      </x:c>
      <x:c r="H1263" s="44" t="n">
        <x:v>4.62</x:v>
      </x:c>
      <x:c r="I1263" s="0" t="s">
        <x:v>311</x:v>
      </x:c>
      <x:c r="J1263" s="45">
        <x:f>ROUND(E1263* H1263,5)</x:f>
      </x:c>
      <x:c r="K1263" s="46" t="s"/>
    </x:row>
    <x:row r="1264" spans="1:27">
      <x:c r="B1264" s="0" t="s">
        <x:v>707</x:v>
      </x:c>
      <x:c r="C1264" s="0" t="s">
        <x:v>611</x:v>
      </x:c>
      <x:c r="D1264" s="0" t="s">
        <x:v>708</x:v>
      </x:c>
      <x:c r="E1264" s="43" t="n">
        <x:v>0.18</x:v>
      </x:c>
      <x:c r="G1264" s="0" t="s">
        <x:v>310</x:v>
      </x:c>
      <x:c r="H1264" s="44" t="n">
        <x:v>9.3</x:v>
      </x:c>
      <x:c r="I1264" s="0" t="s">
        <x:v>311</x:v>
      </x:c>
      <x:c r="J1264" s="45">
        <x:f>ROUND(E1264* H1264,5)</x:f>
      </x:c>
      <x:c r="K1264" s="46" t="s"/>
    </x:row>
    <x:row r="1265" spans="1:27">
      <x:c r="B1265" s="0" t="s">
        <x:v>701</x:v>
      </x:c>
      <x:c r="C1265" s="0" t="s">
        <x:v>25</x:v>
      </x:c>
      <x:c r="D1265" s="0" t="s">
        <x:v>702</x:v>
      </x:c>
      <x:c r="E1265" s="43" t="n">
        <x:v>1.03</x:v>
      </x:c>
      <x:c r="G1265" s="0" t="s">
        <x:v>310</x:v>
      </x:c>
      <x:c r="H1265" s="44" t="n">
        <x:v>7.37</x:v>
      </x:c>
      <x:c r="I1265" s="0" t="s">
        <x:v>311</x:v>
      </x:c>
      <x:c r="J1265" s="45">
        <x:f>ROUND(E1265* H1265,5)</x:f>
      </x:c>
      <x:c r="K1265" s="46" t="s"/>
    </x:row>
    <x:row r="1266" spans="1:27">
      <x:c r="B1266" s="0" t="s">
        <x:v>699</x:v>
      </x:c>
      <x:c r="C1266" s="0" t="s">
        <x:v>43</x:v>
      </x:c>
      <x:c r="D1266" s="0" t="s">
        <x:v>700</x:v>
      </x:c>
      <x:c r="E1266" s="43" t="n">
        <x:v>1.89</x:v>
      </x:c>
      <x:c r="G1266" s="0" t="s">
        <x:v>310</x:v>
      </x:c>
      <x:c r="H1266" s="44" t="n">
        <x:v>0.07</x:v>
      </x:c>
      <x:c r="I1266" s="0" t="s">
        <x:v>311</x:v>
      </x:c>
      <x:c r="J1266" s="45">
        <x:f>ROUND(E1266* H1266,5)</x:f>
      </x:c>
      <x:c r="K1266" s="46" t="s"/>
    </x:row>
    <x:row r="1267" spans="1:27">
      <x:c r="D1267" s="47" t="s">
        <x:v>327</x:v>
      </x:c>
      <x:c r="E1267" s="46" t="s"/>
      <x:c r="H1267" s="46" t="s"/>
      <x:c r="K1267" s="44">
        <x:f>SUM(J1262:J1266)</x:f>
      </x:c>
    </x:row>
    <x:row r="1268" spans="1:27">
      <x:c r="E1268" s="46" t="s"/>
      <x:c r="H1268" s="46" t="s"/>
      <x:c r="K1268" s="46" t="s"/>
    </x:row>
    <x:row r="1269" spans="1:27">
      <x:c r="D1269" s="47" t="s">
        <x:v>329</x:v>
      </x:c>
      <x:c r="E1269" s="46" t="s"/>
      <x:c r="H1269" s="46" t="n">
        <x:v>1.5</x:v>
      </x:c>
      <x:c r="I1269" s="0" t="s">
        <x:v>330</x:v>
      </x:c>
      <x:c r="J1269" s="0">
        <x:f>ROUND(H1269/100*K1260,5)</x:f>
      </x:c>
      <x:c r="K1269" s="46" t="s"/>
    </x:row>
    <x:row r="1270" spans="1:27">
      <x:c r="D1270" s="47" t="s">
        <x:v>328</x:v>
      </x:c>
      <x:c r="E1270" s="46" t="s"/>
      <x:c r="H1270" s="46" t="s"/>
      <x:c r="K1270" s="48">
        <x:f>SUM(J1257:J1269)</x:f>
      </x:c>
    </x:row>
    <x:row r="1271" spans="1:27">
      <x:c r="D1271" s="47" t="s">
        <x:v>331</x:v>
      </x:c>
      <x:c r="E1271" s="46" t="s"/>
      <x:c r="H1271" s="46" t="s"/>
      <x:c r="K1271" s="48">
        <x:f>SUM(K1270:K1270)</x:f>
      </x:c>
    </x:row>
    <x:row r="1273" spans="1:27" customFormat="1" ht="45" customHeight="1">
      <x:c r="A1273" s="36" t="s">
        <x:v>746</x:v>
      </x:c>
      <x:c r="B1273" s="36" t="s">
        <x:v>156</x:v>
      </x:c>
      <x:c r="C1273" s="37" t="s">
        <x:v>25</x:v>
      </x:c>
      <x:c r="D1273" s="38" t="s">
        <x:v>157</x:v>
      </x:c>
      <x:c r="E1273" s="37" t="s"/>
      <x:c r="F1273" s="37" t="s"/>
      <x:c r="G1273" s="37" t="s"/>
      <x:c r="H1273" s="39" t="s">
        <x:v>304</x:v>
      </x:c>
      <x:c r="I1273" s="40" t="n">
        <x:v>1</x:v>
      </x:c>
      <x:c r="J1273" s="41" t="s"/>
      <x:c r="K1273" s="42">
        <x:f>ROUND(K1288,2)</x:f>
      </x:c>
      <x:c r="L1273" s="37" t="s"/>
      <x:c r="M1273" s="37" t="s"/>
      <x:c r="N1273" s="37" t="s"/>
      <x:c r="O1273" s="37" t="s"/>
      <x:c r="P1273" s="37" t="s"/>
      <x:c r="Q1273" s="37" t="s"/>
      <x:c r="R1273" s="37" t="s"/>
      <x:c r="S1273" s="37" t="s"/>
      <x:c r="T1273" s="37" t="s"/>
      <x:c r="U1273" s="37" t="s"/>
      <x:c r="V1273" s="37" t="s"/>
      <x:c r="W1273" s="37" t="s"/>
      <x:c r="X1273" s="37" t="s"/>
      <x:c r="Y1273" s="37" t="s"/>
      <x:c r="Z1273" s="37" t="s"/>
      <x:c r="AA1273" s="37" t="s"/>
    </x:row>
    <x:row r="1274" spans="1:27">
      <x:c r="B1274" s="14" t="s">
        <x:v>305</x:v>
      </x:c>
    </x:row>
    <x:row r="1275" spans="1:27">
      <x:c r="B1275" s="0" t="s">
        <x:v>391</x:v>
      </x:c>
      <x:c r="C1275" s="0" t="s">
        <x:v>307</x:v>
      </x:c>
      <x:c r="D1275" s="0" t="s">
        <x:v>392</x:v>
      </x:c>
      <x:c r="E1275" s="43" t="n">
        <x:v>0.1995</x:v>
      </x:c>
      <x:c r="F1275" s="0" t="s">
        <x:v>309</x:v>
      </x:c>
      <x:c r="G1275" s="0" t="s">
        <x:v>310</x:v>
      </x:c>
      <x:c r="H1275" s="44" t="n">
        <x:v>20.1</x:v>
      </x:c>
      <x:c r="I1275" s="0" t="s">
        <x:v>311</x:v>
      </x:c>
      <x:c r="J1275" s="45">
        <x:f>ROUND(E1275/I1273* H1275,5)</x:f>
      </x:c>
      <x:c r="K1275" s="46" t="s"/>
    </x:row>
    <x:row r="1276" spans="1:27">
      <x:c r="B1276" s="0" t="s">
        <x:v>393</x:v>
      </x:c>
      <x:c r="C1276" s="0" t="s">
        <x:v>307</x:v>
      </x:c>
      <x:c r="D1276" s="0" t="s">
        <x:v>394</x:v>
      </x:c>
      <x:c r="E1276" s="43" t="n">
        <x:v>0.654</x:v>
      </x:c>
      <x:c r="F1276" s="0" t="s">
        <x:v>309</x:v>
      </x:c>
      <x:c r="G1276" s="0" t="s">
        <x:v>310</x:v>
      </x:c>
      <x:c r="H1276" s="44" t="n">
        <x:v>23</x:v>
      </x:c>
      <x:c r="I1276" s="0" t="s">
        <x:v>311</x:v>
      </x:c>
      <x:c r="J1276" s="45">
        <x:f>ROUND(E1276/I1273* H1276,5)</x:f>
      </x:c>
      <x:c r="K1276" s="46" t="s"/>
    </x:row>
    <x:row r="1277" spans="1:27">
      <x:c r="D1277" s="47" t="s">
        <x:v>312</x:v>
      </x:c>
      <x:c r="E1277" s="46" t="s"/>
      <x:c r="H1277" s="46" t="s"/>
      <x:c r="K1277" s="44">
        <x:f>SUM(J1275:J1276)</x:f>
      </x:c>
    </x:row>
    <x:row r="1278" spans="1:27">
      <x:c r="B1278" s="14" t="s">
        <x:v>317</x:v>
      </x:c>
      <x:c r="E1278" s="46" t="s"/>
      <x:c r="H1278" s="46" t="s"/>
      <x:c r="K1278" s="46" t="s"/>
    </x:row>
    <x:row r="1279" spans="1:27">
      <x:c r="B1279" s="0" t="s">
        <x:v>699</x:v>
      </x:c>
      <x:c r="C1279" s="0" t="s">
        <x:v>43</x:v>
      </x:c>
      <x:c r="D1279" s="0" t="s">
        <x:v>700</x:v>
      </x:c>
      <x:c r="E1279" s="43" t="n">
        <x:v>3.78</x:v>
      </x:c>
      <x:c r="G1279" s="0" t="s">
        <x:v>310</x:v>
      </x:c>
      <x:c r="H1279" s="44" t="n">
        <x:v>0.07</x:v>
      </x:c>
      <x:c r="I1279" s="0" t="s">
        <x:v>311</x:v>
      </x:c>
      <x:c r="J1279" s="45">
        <x:f>ROUND(E1279* H1279,5)</x:f>
      </x:c>
      <x:c r="K1279" s="46" t="s"/>
    </x:row>
    <x:row r="1280" spans="1:27">
      <x:c r="B1280" s="0" t="s">
        <x:v>744</x:v>
      </x:c>
      <x:c r="C1280" s="0" t="s">
        <x:v>25</x:v>
      </x:c>
      <x:c r="D1280" s="0" t="s">
        <x:v>745</x:v>
      </x:c>
      <x:c r="E1280" s="43" t="n">
        <x:v>2.16</x:v>
      </x:c>
      <x:c r="G1280" s="0" t="s">
        <x:v>310</x:v>
      </x:c>
      <x:c r="H1280" s="44" t="n">
        <x:v>4.62</x:v>
      </x:c>
      <x:c r="I1280" s="0" t="s">
        <x:v>311</x:v>
      </x:c>
      <x:c r="J1280" s="45">
        <x:f>ROUND(E1280* H1280,5)</x:f>
      </x:c>
      <x:c r="K1280" s="46" t="s"/>
    </x:row>
    <x:row r="1281" spans="1:27">
      <x:c r="B1281" s="0" t="s">
        <x:v>701</x:v>
      </x:c>
      <x:c r="C1281" s="0" t="s">
        <x:v>25</x:v>
      </x:c>
      <x:c r="D1281" s="0" t="s">
        <x:v>702</x:v>
      </x:c>
      <x:c r="E1281" s="43" t="n">
        <x:v>1.2</x:v>
      </x:c>
      <x:c r="G1281" s="0" t="s">
        <x:v>310</x:v>
      </x:c>
      <x:c r="H1281" s="44" t="n">
        <x:v>7.37</x:v>
      </x:c>
      <x:c r="I1281" s="0" t="s">
        <x:v>311</x:v>
      </x:c>
      <x:c r="J1281" s="45">
        <x:f>ROUND(E1281* H1281,5)</x:f>
      </x:c>
      <x:c r="K1281" s="46" t="s"/>
    </x:row>
    <x:row r="1282" spans="1:27">
      <x:c r="B1282" s="0" t="s">
        <x:v>707</x:v>
      </x:c>
      <x:c r="C1282" s="0" t="s">
        <x:v>611</x:v>
      </x:c>
      <x:c r="D1282" s="0" t="s">
        <x:v>708</x:v>
      </x:c>
      <x:c r="E1282" s="43" t="n">
        <x:v>0.84</x:v>
      </x:c>
      <x:c r="G1282" s="0" t="s">
        <x:v>310</x:v>
      </x:c>
      <x:c r="H1282" s="44" t="n">
        <x:v>9.3</x:v>
      </x:c>
      <x:c r="I1282" s="0" t="s">
        <x:v>311</x:v>
      </x:c>
      <x:c r="J1282" s="45">
        <x:f>ROUND(E1282* H1282,5)</x:f>
      </x:c>
      <x:c r="K1282" s="46" t="s"/>
    </x:row>
    <x:row r="1283" spans="1:27">
      <x:c r="B1283" s="0" t="s">
        <x:v>703</x:v>
      </x:c>
      <x:c r="C1283" s="0" t="s">
        <x:v>343</x:v>
      </x:c>
      <x:c r="D1283" s="0" t="s">
        <x:v>704</x:v>
      </x:c>
      <x:c r="E1283" s="43" t="n">
        <x:v>1.41</x:v>
      </x:c>
      <x:c r="G1283" s="0" t="s">
        <x:v>310</x:v>
      </x:c>
      <x:c r="H1283" s="44" t="n">
        <x:v>1.07</x:v>
      </x:c>
      <x:c r="I1283" s="0" t="s">
        <x:v>311</x:v>
      </x:c>
      <x:c r="J1283" s="45">
        <x:f>ROUND(E1283* H1283,5)</x:f>
      </x:c>
      <x:c r="K1283" s="46" t="s"/>
    </x:row>
    <x:row r="1284" spans="1:27">
      <x:c r="D1284" s="47" t="s">
        <x:v>327</x:v>
      </x:c>
      <x:c r="E1284" s="46" t="s"/>
      <x:c r="H1284" s="46" t="s"/>
      <x:c r="K1284" s="44">
        <x:f>SUM(J1279:J1283)</x:f>
      </x:c>
    </x:row>
    <x:row r="1285" spans="1:27">
      <x:c r="E1285" s="46" t="s"/>
      <x:c r="H1285" s="46" t="s"/>
      <x:c r="K1285" s="46" t="s"/>
    </x:row>
    <x:row r="1286" spans="1:27">
      <x:c r="D1286" s="47" t="s">
        <x:v>329</x:v>
      </x:c>
      <x:c r="E1286" s="46" t="s"/>
      <x:c r="H1286" s="46" t="n">
        <x:v>1.5</x:v>
      </x:c>
      <x:c r="I1286" s="0" t="s">
        <x:v>330</x:v>
      </x:c>
      <x:c r="J1286" s="0">
        <x:f>ROUND(H1286/100*K1277,5)</x:f>
      </x:c>
      <x:c r="K1286" s="46" t="s"/>
    </x:row>
    <x:row r="1287" spans="1:27">
      <x:c r="D1287" s="47" t="s">
        <x:v>328</x:v>
      </x:c>
      <x:c r="E1287" s="46" t="s"/>
      <x:c r="H1287" s="46" t="s"/>
      <x:c r="K1287" s="48">
        <x:f>SUM(J1274:J1286)</x:f>
      </x:c>
    </x:row>
    <x:row r="1288" spans="1:27">
      <x:c r="D1288" s="47" t="s">
        <x:v>331</x:v>
      </x:c>
      <x:c r="E1288" s="46" t="s"/>
      <x:c r="H1288" s="46" t="s"/>
      <x:c r="K1288" s="48">
        <x:f>SUM(K1287:K1287)</x:f>
      </x:c>
    </x:row>
    <x:row r="1290" spans="1:27" customFormat="1" ht="45" customHeight="1">
      <x:c r="A1290" s="36" t="s">
        <x:v>747</x:v>
      </x:c>
      <x:c r="B1290" s="36" t="s">
        <x:v>158</x:v>
      </x:c>
      <x:c r="C1290" s="37" t="s">
        <x:v>16</x:v>
      </x:c>
      <x:c r="D1290" s="38" t="s">
        <x:v>159</x:v>
      </x:c>
      <x:c r="E1290" s="37" t="s"/>
      <x:c r="F1290" s="37" t="s"/>
      <x:c r="G1290" s="37" t="s"/>
      <x:c r="H1290" s="39" t="s">
        <x:v>304</x:v>
      </x:c>
      <x:c r="I1290" s="40" t="n">
        <x:v>1</x:v>
      </x:c>
      <x:c r="J1290" s="41" t="s"/>
      <x:c r="K1290" s="42">
        <x:f>ROUND(K1301,2)</x:f>
      </x:c>
      <x:c r="L1290" s="37" t="s"/>
      <x:c r="M1290" s="37" t="s"/>
      <x:c r="N1290" s="37" t="s"/>
      <x:c r="O1290" s="37" t="s"/>
      <x:c r="P1290" s="37" t="s"/>
      <x:c r="Q1290" s="37" t="s"/>
      <x:c r="R1290" s="37" t="s"/>
      <x:c r="S1290" s="37" t="s"/>
      <x:c r="T1290" s="37" t="s"/>
      <x:c r="U1290" s="37" t="s"/>
      <x:c r="V1290" s="37" t="s"/>
      <x:c r="W1290" s="37" t="s"/>
      <x:c r="X1290" s="37" t="s"/>
      <x:c r="Y1290" s="37" t="s"/>
      <x:c r="Z1290" s="37" t="s"/>
      <x:c r="AA1290" s="37" t="s"/>
    </x:row>
    <x:row r="1291" spans="1:27">
      <x:c r="B1291" s="14" t="s">
        <x:v>305</x:v>
      </x:c>
    </x:row>
    <x:row r="1292" spans="1:27">
      <x:c r="B1292" s="0" t="s">
        <x:v>377</x:v>
      </x:c>
      <x:c r="C1292" s="0" t="s">
        <x:v>307</x:v>
      </x:c>
      <x:c r="D1292" s="0" t="s">
        <x:v>378</x:v>
      </x:c>
      <x:c r="E1292" s="43" t="n">
        <x:v>0.15</x:v>
      </x:c>
      <x:c r="F1292" s="0" t="s">
        <x:v>309</x:v>
      </x:c>
      <x:c r="G1292" s="0" t="s">
        <x:v>310</x:v>
      </x:c>
      <x:c r="H1292" s="44" t="n">
        <x:v>20</x:v>
      </x:c>
      <x:c r="I1292" s="0" t="s">
        <x:v>311</x:v>
      </x:c>
      <x:c r="J1292" s="45">
        <x:f>ROUND(E1292/I1290* H1292,5)</x:f>
      </x:c>
      <x:c r="K1292" s="46" t="s"/>
    </x:row>
    <x:row r="1293" spans="1:27">
      <x:c r="B1293" s="0" t="s">
        <x:v>425</x:v>
      </x:c>
      <x:c r="C1293" s="0" t="s">
        <x:v>307</x:v>
      </x:c>
      <x:c r="D1293" s="0" t="s">
        <x:v>426</x:v>
      </x:c>
      <x:c r="E1293" s="43" t="n">
        <x:v>0.3</x:v>
      </x:c>
      <x:c r="F1293" s="0" t="s">
        <x:v>309</x:v>
      </x:c>
      <x:c r="G1293" s="0" t="s">
        <x:v>310</x:v>
      </x:c>
      <x:c r="H1293" s="44" t="n">
        <x:v>24.1</x:v>
      </x:c>
      <x:c r="I1293" s="0" t="s">
        <x:v>311</x:v>
      </x:c>
      <x:c r="J1293" s="45">
        <x:f>ROUND(E1293/I1290* H1293,5)</x:f>
      </x:c>
      <x:c r="K1293" s="46" t="s"/>
    </x:row>
    <x:row r="1294" spans="1:27">
      <x:c r="D1294" s="47" t="s">
        <x:v>312</x:v>
      </x:c>
      <x:c r="E1294" s="46" t="s"/>
      <x:c r="H1294" s="46" t="s"/>
      <x:c r="K1294" s="44">
        <x:f>SUM(J1292:J1293)</x:f>
      </x:c>
    </x:row>
    <x:row r="1295" spans="1:27">
      <x:c r="B1295" s="14" t="s">
        <x:v>317</x:v>
      </x:c>
      <x:c r="E1295" s="46" t="s"/>
      <x:c r="H1295" s="46" t="s"/>
      <x:c r="K1295" s="46" t="s"/>
    </x:row>
    <x:row r="1296" spans="1:27">
      <x:c r="B1296" s="0" t="s">
        <x:v>748</x:v>
      </x:c>
      <x:c r="C1296" s="0" t="s">
        <x:v>16</x:v>
      </x:c>
      <x:c r="D1296" s="0" t="s">
        <x:v>749</x:v>
      </x:c>
      <x:c r="E1296" s="43" t="n">
        <x:v>1</x:v>
      </x:c>
      <x:c r="G1296" s="0" t="s">
        <x:v>310</x:v>
      </x:c>
      <x:c r="H1296" s="44" t="n">
        <x:v>65.01</x:v>
      </x:c>
      <x:c r="I1296" s="0" t="s">
        <x:v>311</x:v>
      </x:c>
      <x:c r="J1296" s="45">
        <x:f>ROUND(E1296* H1296,5)</x:f>
      </x:c>
      <x:c r="K1296" s="46" t="s"/>
    </x:row>
    <x:row r="1297" spans="1:27">
      <x:c r="D1297" s="47" t="s">
        <x:v>327</x:v>
      </x:c>
      <x:c r="E1297" s="46" t="s"/>
      <x:c r="H1297" s="46" t="s"/>
      <x:c r="K1297" s="44">
        <x:f>SUM(J1296:J1296)</x:f>
      </x:c>
    </x:row>
    <x:row r="1298" spans="1:27">
      <x:c r="E1298" s="46" t="s"/>
      <x:c r="H1298" s="46" t="s"/>
      <x:c r="K1298" s="46" t="s"/>
    </x:row>
    <x:row r="1299" spans="1:27">
      <x:c r="D1299" s="47" t="s">
        <x:v>329</x:v>
      </x:c>
      <x:c r="E1299" s="46" t="s"/>
      <x:c r="H1299" s="46" t="n">
        <x:v>1.5</x:v>
      </x:c>
      <x:c r="I1299" s="0" t="s">
        <x:v>330</x:v>
      </x:c>
      <x:c r="J1299" s="0">
        <x:f>ROUND(H1299/100*K1294,5)</x:f>
      </x:c>
      <x:c r="K1299" s="46" t="s"/>
    </x:row>
    <x:row r="1300" spans="1:27">
      <x:c r="D1300" s="47" t="s">
        <x:v>328</x:v>
      </x:c>
      <x:c r="E1300" s="46" t="s"/>
      <x:c r="H1300" s="46" t="s"/>
      <x:c r="K1300" s="48">
        <x:f>SUM(J1291:J1299)</x:f>
      </x:c>
    </x:row>
    <x:row r="1301" spans="1:27">
      <x:c r="D1301" s="47" t="s">
        <x:v>331</x:v>
      </x:c>
      <x:c r="E1301" s="46" t="s"/>
      <x:c r="H1301" s="46" t="s"/>
      <x:c r="K1301" s="48">
        <x:f>SUM(K1300:K1300)</x:f>
      </x:c>
    </x:row>
    <x:row r="1303" spans="1:27" customFormat="1" ht="45" customHeight="1">
      <x:c r="A1303" s="36" t="s">
        <x:v>750</x:v>
      </x:c>
      <x:c r="B1303" s="36" t="s">
        <x:v>151</x:v>
      </x:c>
      <x:c r="C1303" s="37" t="s">
        <x:v>25</x:v>
      </x:c>
      <x:c r="D1303" s="38" t="s">
        <x:v>152</x:v>
      </x:c>
      <x:c r="E1303" s="37" t="s"/>
      <x:c r="F1303" s="37" t="s"/>
      <x:c r="G1303" s="37" t="s"/>
      <x:c r="H1303" s="39" t="s">
        <x:v>304</x:v>
      </x:c>
      <x:c r="I1303" s="40" t="n">
        <x:v>1</x:v>
      </x:c>
      <x:c r="J1303" s="41" t="s"/>
      <x:c r="K1303" s="42">
        <x:f>ROUND(K1315,2)</x:f>
      </x:c>
      <x:c r="L1303" s="37" t="s"/>
      <x:c r="M1303" s="37" t="s"/>
      <x:c r="N1303" s="37" t="s"/>
      <x:c r="O1303" s="37" t="s"/>
      <x:c r="P1303" s="37" t="s"/>
      <x:c r="Q1303" s="37" t="s"/>
      <x:c r="R1303" s="37" t="s"/>
      <x:c r="S1303" s="37" t="s"/>
      <x:c r="T1303" s="37" t="s"/>
      <x:c r="U1303" s="37" t="s"/>
      <x:c r="V1303" s="37" t="s"/>
      <x:c r="W1303" s="37" t="s"/>
      <x:c r="X1303" s="37" t="s"/>
      <x:c r="Y1303" s="37" t="s"/>
      <x:c r="Z1303" s="37" t="s"/>
      <x:c r="AA1303" s="37" t="s"/>
    </x:row>
    <x:row r="1304" spans="1:27">
      <x:c r="B1304" s="14" t="s">
        <x:v>305</x:v>
      </x:c>
    </x:row>
    <x:row r="1305" spans="1:27">
      <x:c r="B1305" s="0" t="s">
        <x:v>751</x:v>
      </x:c>
      <x:c r="C1305" s="0" t="s">
        <x:v>307</x:v>
      </x:c>
      <x:c r="D1305" s="0" t="s">
        <x:v>752</x:v>
      </x:c>
      <x:c r="E1305" s="43" t="n">
        <x:v>0.1</x:v>
      </x:c>
      <x:c r="F1305" s="0" t="s">
        <x:v>309</x:v>
      </x:c>
      <x:c r="G1305" s="0" t="s">
        <x:v>310</x:v>
      </x:c>
      <x:c r="H1305" s="44" t="n">
        <x:v>20</x:v>
      </x:c>
      <x:c r="I1305" s="0" t="s">
        <x:v>311</x:v>
      </x:c>
      <x:c r="J1305" s="45">
        <x:f>ROUND(E1305/I1303* H1305,5)</x:f>
      </x:c>
      <x:c r="K1305" s="46" t="s"/>
    </x:row>
    <x:row r="1306" spans="1:27">
      <x:c r="B1306" s="0" t="s">
        <x:v>753</x:v>
      </x:c>
      <x:c r="C1306" s="0" t="s">
        <x:v>307</x:v>
      </x:c>
      <x:c r="D1306" s="0" t="s">
        <x:v>754</x:v>
      </x:c>
      <x:c r="E1306" s="43" t="n">
        <x:v>0.01</x:v>
      </x:c>
      <x:c r="F1306" s="0" t="s">
        <x:v>309</x:v>
      </x:c>
      <x:c r="G1306" s="0" t="s">
        <x:v>310</x:v>
      </x:c>
      <x:c r="H1306" s="44" t="n">
        <x:v>20.1</x:v>
      </x:c>
      <x:c r="I1306" s="0" t="s">
        <x:v>311</x:v>
      </x:c>
      <x:c r="J1306" s="45">
        <x:f>ROUND(E1306/I1303* H1306,5)</x:f>
      </x:c>
      <x:c r="K1306" s="46" t="s"/>
    </x:row>
    <x:row r="1307" spans="1:27">
      <x:c r="D1307" s="47" t="s">
        <x:v>312</x:v>
      </x:c>
      <x:c r="E1307" s="46" t="s"/>
      <x:c r="H1307" s="46" t="s"/>
      <x:c r="K1307" s="44">
        <x:f>SUM(J1305:J1306)</x:f>
      </x:c>
    </x:row>
    <x:row r="1308" spans="1:27">
      <x:c r="B1308" s="14" t="s">
        <x:v>317</x:v>
      </x:c>
      <x:c r="E1308" s="46" t="s"/>
      <x:c r="H1308" s="46" t="s"/>
      <x:c r="K1308" s="46" t="s"/>
    </x:row>
    <x:row r="1309" spans="1:27">
      <x:c r="B1309" s="0" t="s">
        <x:v>755</x:v>
      </x:c>
      <x:c r="C1309" s="0" t="s">
        <x:v>343</x:v>
      </x:c>
      <x:c r="D1309" s="0" t="s">
        <x:v>756</x:v>
      </x:c>
      <x:c r="E1309" s="43" t="n">
        <x:v>0.153</x:v>
      </x:c>
      <x:c r="G1309" s="0" t="s">
        <x:v>310</x:v>
      </x:c>
      <x:c r="H1309" s="44" t="n">
        <x:v>4.25</x:v>
      </x:c>
      <x:c r="I1309" s="0" t="s">
        <x:v>311</x:v>
      </x:c>
      <x:c r="J1309" s="45">
        <x:f>ROUND(E1309* H1309,5)</x:f>
      </x:c>
      <x:c r="K1309" s="46" t="s"/>
    </x:row>
    <x:row r="1310" spans="1:27">
      <x:c r="B1310" s="0" t="s">
        <x:v>757</x:v>
      </x:c>
      <x:c r="C1310" s="0" t="s">
        <x:v>343</x:v>
      </x:c>
      <x:c r="D1310" s="0" t="s">
        <x:v>758</x:v>
      </x:c>
      <x:c r="E1310" s="43" t="n">
        <x:v>0.3978</x:v>
      </x:c>
      <x:c r="G1310" s="0" t="s">
        <x:v>310</x:v>
      </x:c>
      <x:c r="H1310" s="44" t="n">
        <x:v>3.08</x:v>
      </x:c>
      <x:c r="I1310" s="0" t="s">
        <x:v>311</x:v>
      </x:c>
      <x:c r="J1310" s="45">
        <x:f>ROUND(E1310* H1310,5)</x:f>
      </x:c>
      <x:c r="K1310" s="46" t="s"/>
    </x:row>
    <x:row r="1311" spans="1:27">
      <x:c r="D1311" s="47" t="s">
        <x:v>327</x:v>
      </x:c>
      <x:c r="E1311" s="46" t="s"/>
      <x:c r="H1311" s="46" t="s"/>
      <x:c r="K1311" s="44">
        <x:f>SUM(J1309:J1310)</x:f>
      </x:c>
    </x:row>
    <x:row r="1312" spans="1:27">
      <x:c r="E1312" s="46" t="s"/>
      <x:c r="H1312" s="46" t="s"/>
      <x:c r="K1312" s="46" t="s"/>
    </x:row>
    <x:row r="1313" spans="1:27">
      <x:c r="D1313" s="47" t="s">
        <x:v>329</x:v>
      </x:c>
      <x:c r="E1313" s="46" t="s"/>
      <x:c r="H1313" s="46" t="n">
        <x:v>1.5</x:v>
      </x:c>
      <x:c r="I1313" s="0" t="s">
        <x:v>330</x:v>
      </x:c>
      <x:c r="J1313" s="0">
        <x:f>ROUND(H1313/100*K1307,5)</x:f>
      </x:c>
      <x:c r="K1313" s="46" t="s"/>
    </x:row>
    <x:row r="1314" spans="1:27">
      <x:c r="D1314" s="47" t="s">
        <x:v>328</x:v>
      </x:c>
      <x:c r="E1314" s="46" t="s"/>
      <x:c r="H1314" s="46" t="s"/>
      <x:c r="K1314" s="48">
        <x:f>SUM(J1304:J1313)</x:f>
      </x:c>
    </x:row>
    <x:row r="1315" spans="1:27">
      <x:c r="D1315" s="47" t="s">
        <x:v>331</x:v>
      </x:c>
      <x:c r="E1315" s="46" t="s"/>
      <x:c r="H1315" s="46" t="s"/>
      <x:c r="K1315" s="48">
        <x:f>SUM(K1314:K1314)</x:f>
      </x:c>
    </x:row>
    <x:row r="1317" spans="1:27" customFormat="1" ht="45" customHeight="1">
      <x:c r="A1317" s="36" t="s">
        <x:v>759</x:v>
      </x:c>
      <x:c r="B1317" s="36" t="s">
        <x:v>130</x:v>
      </x:c>
      <x:c r="C1317" s="37" t="s">
        <x:v>16</x:v>
      </x:c>
      <x:c r="D1317" s="38" t="s">
        <x:v>131</x:v>
      </x:c>
      <x:c r="E1317" s="37" t="s"/>
      <x:c r="F1317" s="37" t="s"/>
      <x:c r="G1317" s="37" t="s"/>
      <x:c r="H1317" s="39" t="s">
        <x:v>304</x:v>
      </x:c>
      <x:c r="I1317" s="40" t="n">
        <x:v>1</x:v>
      </x:c>
      <x:c r="J1317" s="41" t="s"/>
      <x:c r="K1317" s="42">
        <x:f>ROUND(K1331,2)</x:f>
      </x:c>
      <x:c r="L1317" s="37" t="s"/>
      <x:c r="M1317" s="37" t="s"/>
      <x:c r="N1317" s="37" t="s"/>
      <x:c r="O1317" s="37" t="s"/>
      <x:c r="P1317" s="37" t="s"/>
      <x:c r="Q1317" s="37" t="s"/>
      <x:c r="R1317" s="37" t="s"/>
      <x:c r="S1317" s="37" t="s"/>
      <x:c r="T1317" s="37" t="s"/>
      <x:c r="U1317" s="37" t="s"/>
      <x:c r="V1317" s="37" t="s"/>
      <x:c r="W1317" s="37" t="s"/>
      <x:c r="X1317" s="37" t="s"/>
      <x:c r="Y1317" s="37" t="s"/>
      <x:c r="Z1317" s="37" t="s"/>
      <x:c r="AA1317" s="37" t="s"/>
    </x:row>
    <x:row r="1318" spans="1:27">
      <x:c r="B1318" s="14" t="s">
        <x:v>305</x:v>
      </x:c>
    </x:row>
    <x:row r="1319" spans="1:27">
      <x:c r="B1319" s="0" t="s">
        <x:v>760</x:v>
      </x:c>
      <x:c r="C1319" s="0" t="s">
        <x:v>307</x:v>
      </x:c>
      <x:c r="D1319" s="0" t="s">
        <x:v>761</x:v>
      </x:c>
      <x:c r="E1319" s="43" t="n">
        <x:v>0.06</x:v>
      </x:c>
      <x:c r="F1319" s="0" t="s">
        <x:v>309</x:v>
      </x:c>
      <x:c r="G1319" s="0" t="s">
        <x:v>310</x:v>
      </x:c>
      <x:c r="H1319" s="44" t="n">
        <x:v>20.9</x:v>
      </x:c>
      <x:c r="I1319" s="0" t="s">
        <x:v>311</x:v>
      </x:c>
      <x:c r="J1319" s="45">
        <x:f>ROUND(E1319/I1317* H1319,5)</x:f>
      </x:c>
      <x:c r="K1319" s="46" t="s"/>
    </x:row>
    <x:row r="1320" spans="1:27">
      <x:c r="B1320" s="0" t="s">
        <x:v>762</x:v>
      </x:c>
      <x:c r="C1320" s="0" t="s">
        <x:v>307</x:v>
      </x:c>
      <x:c r="D1320" s="0" t="s">
        <x:v>763</x:v>
      </x:c>
      <x:c r="E1320" s="43" t="n">
        <x:v>1.2</x:v>
      </x:c>
      <x:c r="F1320" s="0" t="s">
        <x:v>309</x:v>
      </x:c>
      <x:c r="G1320" s="0" t="s">
        <x:v>310</x:v>
      </x:c>
      <x:c r="H1320" s="44" t="n">
        <x:v>23.8</x:v>
      </x:c>
      <x:c r="I1320" s="0" t="s">
        <x:v>311</x:v>
      </x:c>
      <x:c r="J1320" s="45">
        <x:f>ROUND(E1320/I1317* H1320,5)</x:f>
      </x:c>
      <x:c r="K1320" s="46" t="s"/>
    </x:row>
    <x:row r="1321" spans="1:27">
      <x:c r="D1321" s="47" t="s">
        <x:v>312</x:v>
      </x:c>
      <x:c r="E1321" s="46" t="s"/>
      <x:c r="H1321" s="46" t="s"/>
      <x:c r="K1321" s="44">
        <x:f>SUM(J1319:J1320)</x:f>
      </x:c>
    </x:row>
    <x:row r="1322" spans="1:27">
      <x:c r="B1322" s="14" t="s">
        <x:v>317</x:v>
      </x:c>
      <x:c r="E1322" s="46" t="s"/>
      <x:c r="H1322" s="46" t="s"/>
      <x:c r="K1322" s="46" t="s"/>
    </x:row>
    <x:row r="1323" spans="1:27">
      <x:c r="B1323" s="0" t="s">
        <x:v>764</x:v>
      </x:c>
      <x:c r="C1323" s="0" t="s">
        <x:v>16</x:v>
      </x:c>
      <x:c r="D1323" s="0" t="s">
        <x:v>765</x:v>
      </x:c>
      <x:c r="E1323" s="43" t="n">
        <x:v>1</x:v>
      </x:c>
      <x:c r="G1323" s="0" t="s">
        <x:v>310</x:v>
      </x:c>
      <x:c r="H1323" s="44" t="n">
        <x:v>1100</x:v>
      </x:c>
      <x:c r="I1323" s="0" t="s">
        <x:v>311</x:v>
      </x:c>
      <x:c r="J1323" s="45">
        <x:f>ROUND(E1323* H1323,5)</x:f>
      </x:c>
      <x:c r="K1323" s="46" t="s"/>
    </x:row>
    <x:row r="1324" spans="1:27">
      <x:c r="D1324" s="47" t="s">
        <x:v>327</x:v>
      </x:c>
      <x:c r="E1324" s="46" t="s"/>
      <x:c r="H1324" s="46" t="s"/>
      <x:c r="K1324" s="44">
        <x:f>SUM(J1323:J1323)</x:f>
      </x:c>
    </x:row>
    <x:row r="1325" spans="1:27">
      <x:c r="B1325" s="14" t="s">
        <x:v>766</x:v>
      </x:c>
      <x:c r="E1325" s="46" t="s"/>
      <x:c r="H1325" s="46" t="s"/>
      <x:c r="K1325" s="46" t="s"/>
    </x:row>
    <x:row r="1326" spans="1:27">
      <x:c r="B1326" s="0" t="s">
        <x:v>767</x:v>
      </x:c>
      <x:c r="C1326" s="0" t="s">
        <x:v>25</x:v>
      </x:c>
      <x:c r="D1326" s="0" t="s">
        <x:v>768</x:v>
      </x:c>
      <x:c r="E1326" s="43" t="n">
        <x:v>6.4</x:v>
      </x:c>
      <x:c r="G1326" s="0" t="s">
        <x:v>310</x:v>
      </x:c>
      <x:c r="H1326" s="44" t="n">
        <x:v>16.79</x:v>
      </x:c>
      <x:c r="I1326" s="0" t="s">
        <x:v>311</x:v>
      </x:c>
      <x:c r="J1326" s="45">
        <x:f>ROUND(E1326* H1326,5)</x:f>
      </x:c>
      <x:c r="K1326" s="46" t="s"/>
    </x:row>
    <x:row r="1327" spans="1:27">
      <x:c r="D1327" s="47" t="s">
        <x:v>769</x:v>
      </x:c>
      <x:c r="E1327" s="46" t="s"/>
      <x:c r="H1327" s="46" t="s"/>
      <x:c r="K1327" s="44">
        <x:f>SUM(J1326:J1326)</x:f>
      </x:c>
    </x:row>
    <x:row r="1328" spans="1:27">
      <x:c r="E1328" s="46" t="s"/>
      <x:c r="H1328" s="46" t="s"/>
      <x:c r="K1328" s="46" t="s"/>
    </x:row>
    <x:row r="1329" spans="1:27">
      <x:c r="D1329" s="47" t="s">
        <x:v>329</x:v>
      </x:c>
      <x:c r="E1329" s="46" t="s"/>
      <x:c r="H1329" s="46" t="n">
        <x:v>2.5</x:v>
      </x:c>
      <x:c r="I1329" s="0" t="s">
        <x:v>330</x:v>
      </x:c>
      <x:c r="J1329" s="0">
        <x:f>ROUND(H1329/100*K1321,5)</x:f>
      </x:c>
      <x:c r="K1329" s="46" t="s"/>
    </x:row>
    <x:row r="1330" spans="1:27">
      <x:c r="D1330" s="47" t="s">
        <x:v>328</x:v>
      </x:c>
      <x:c r="E1330" s="46" t="s"/>
      <x:c r="H1330" s="46" t="s"/>
      <x:c r="K1330" s="48">
        <x:f>SUM(J1318:J1329)</x:f>
      </x:c>
    </x:row>
    <x:row r="1331" spans="1:27">
      <x:c r="D1331" s="47" t="s">
        <x:v>331</x:v>
      </x:c>
      <x:c r="E1331" s="46" t="s"/>
      <x:c r="H1331" s="46" t="s"/>
      <x:c r="K1331" s="48">
        <x:f>SUM(K1330:K1330)</x:f>
      </x:c>
    </x:row>
    <x:row r="1333" spans="1:27" customFormat="1" ht="45" customHeight="1">
      <x:c r="A1333" s="36" t="s">
        <x:v>770</x:v>
      </x:c>
      <x:c r="B1333" s="36" t="s">
        <x:v>128</x:v>
      </x:c>
      <x:c r="C1333" s="37" t="s">
        <x:v>16</x:v>
      </x:c>
      <x:c r="D1333" s="38" t="s">
        <x:v>129</x:v>
      </x:c>
      <x:c r="E1333" s="37" t="s"/>
      <x:c r="F1333" s="37" t="s"/>
      <x:c r="G1333" s="37" t="s"/>
      <x:c r="H1333" s="39" t="s">
        <x:v>304</x:v>
      </x:c>
      <x:c r="I1333" s="40" t="n">
        <x:v>1</x:v>
      </x:c>
      <x:c r="J1333" s="41" t="s"/>
      <x:c r="K1333" s="42">
        <x:f>ROUND(K1346,2)</x:f>
      </x:c>
      <x:c r="L1333" s="37" t="s"/>
      <x:c r="M1333" s="37" t="s"/>
      <x:c r="N1333" s="37" t="s"/>
      <x:c r="O1333" s="37" t="s"/>
      <x:c r="P1333" s="37" t="s"/>
      <x:c r="Q1333" s="37" t="s"/>
      <x:c r="R1333" s="37" t="s"/>
      <x:c r="S1333" s="37" t="s"/>
      <x:c r="T1333" s="37" t="s"/>
      <x:c r="U1333" s="37" t="s"/>
      <x:c r="V1333" s="37" t="s"/>
      <x:c r="W1333" s="37" t="s"/>
      <x:c r="X1333" s="37" t="s"/>
      <x:c r="Y1333" s="37" t="s"/>
      <x:c r="Z1333" s="37" t="s"/>
      <x:c r="AA1333" s="37" t="s"/>
    </x:row>
    <x:row r="1334" spans="1:27">
      <x:c r="B1334" s="14" t="s">
        <x:v>305</x:v>
      </x:c>
    </x:row>
    <x:row r="1335" spans="1:27">
      <x:c r="B1335" s="0" t="s">
        <x:v>762</x:v>
      </x:c>
      <x:c r="C1335" s="0" t="s">
        <x:v>307</x:v>
      </x:c>
      <x:c r="D1335" s="0" t="s">
        <x:v>763</x:v>
      </x:c>
      <x:c r="E1335" s="43" t="n">
        <x:v>0.5</x:v>
      </x:c>
      <x:c r="F1335" s="0" t="s">
        <x:v>309</x:v>
      </x:c>
      <x:c r="G1335" s="0" t="s">
        <x:v>310</x:v>
      </x:c>
      <x:c r="H1335" s="44" t="n">
        <x:v>23.8</x:v>
      </x:c>
      <x:c r="I1335" s="0" t="s">
        <x:v>311</x:v>
      </x:c>
      <x:c r="J1335" s="45">
        <x:f>ROUND(E1335/I1333* H1335,5)</x:f>
      </x:c>
      <x:c r="K1335" s="46" t="s"/>
    </x:row>
    <x:row r="1336" spans="1:27">
      <x:c r="B1336" s="0" t="s">
        <x:v>760</x:v>
      </x:c>
      <x:c r="C1336" s="0" t="s">
        <x:v>307</x:v>
      </x:c>
      <x:c r="D1336" s="0" t="s">
        <x:v>761</x:v>
      </x:c>
      <x:c r="E1336" s="43" t="n">
        <x:v>0.06</x:v>
      </x:c>
      <x:c r="F1336" s="0" t="s">
        <x:v>309</x:v>
      </x:c>
      <x:c r="G1336" s="0" t="s">
        <x:v>310</x:v>
      </x:c>
      <x:c r="H1336" s="44" t="n">
        <x:v>20.9</x:v>
      </x:c>
      <x:c r="I1336" s="0" t="s">
        <x:v>311</x:v>
      </x:c>
      <x:c r="J1336" s="45">
        <x:f>ROUND(E1336/I1333* H1336,5)</x:f>
      </x:c>
      <x:c r="K1336" s="46" t="s"/>
    </x:row>
    <x:row r="1337" spans="1:27">
      <x:c r="D1337" s="47" t="s">
        <x:v>312</x:v>
      </x:c>
      <x:c r="E1337" s="46" t="s"/>
      <x:c r="H1337" s="46" t="s"/>
      <x:c r="K1337" s="44">
        <x:f>SUM(J1335:J1336)</x:f>
      </x:c>
    </x:row>
    <x:row r="1338" spans="1:27">
      <x:c r="B1338" s="14" t="s">
        <x:v>317</x:v>
      </x:c>
      <x:c r="E1338" s="46" t="s"/>
      <x:c r="H1338" s="46" t="s"/>
      <x:c r="K1338" s="46" t="s"/>
    </x:row>
    <x:row r="1339" spans="1:27">
      <x:c r="B1339" s="0" t="s">
        <x:v>771</x:v>
      </x:c>
      <x:c r="C1339" s="0" t="s">
        <x:v>16</x:v>
      </x:c>
      <x:c r="D1339" s="0" t="s">
        <x:v>772</x:v>
      </x:c>
      <x:c r="E1339" s="43" t="n">
        <x:v>1</x:v>
      </x:c>
      <x:c r="G1339" s="0" t="s">
        <x:v>310</x:v>
      </x:c>
      <x:c r="H1339" s="44" t="n">
        <x:v>64.49</x:v>
      </x:c>
      <x:c r="I1339" s="0" t="s">
        <x:v>311</x:v>
      </x:c>
      <x:c r="J1339" s="45">
        <x:f>ROUND(E1339* H1339,5)</x:f>
      </x:c>
      <x:c r="K1339" s="46" t="s"/>
    </x:row>
    <x:row r="1340" spans="1:27">
      <x:c r="B1340" s="0" t="s">
        <x:v>773</x:v>
      </x:c>
      <x:c r="C1340" s="0" t="s">
        <x:v>16</x:v>
      </x:c>
      <x:c r="D1340" s="0" t="s">
        <x:v>774</x:v>
      </x:c>
      <x:c r="E1340" s="43" t="n">
        <x:v>1</x:v>
      </x:c>
      <x:c r="G1340" s="0" t="s">
        <x:v>310</x:v>
      </x:c>
      <x:c r="H1340" s="44" t="n">
        <x:v>24</x:v>
      </x:c>
      <x:c r="I1340" s="0" t="s">
        <x:v>311</x:v>
      </x:c>
      <x:c r="J1340" s="45">
        <x:f>ROUND(E1340* H1340,5)</x:f>
      </x:c>
      <x:c r="K1340" s="46" t="s"/>
    </x:row>
    <x:row r="1341" spans="1:27">
      <x:c r="B1341" s="0" t="s">
        <x:v>775</x:v>
      </x:c>
      <x:c r="C1341" s="0" t="s">
        <x:v>16</x:v>
      </x:c>
      <x:c r="D1341" s="0" t="s">
        <x:v>776</x:v>
      </x:c>
      <x:c r="E1341" s="43" t="n">
        <x:v>1</x:v>
      </x:c>
      <x:c r="G1341" s="0" t="s">
        <x:v>310</x:v>
      </x:c>
      <x:c r="H1341" s="44" t="n">
        <x:v>154.85</x:v>
      </x:c>
      <x:c r="I1341" s="0" t="s">
        <x:v>311</x:v>
      </x:c>
      <x:c r="J1341" s="45">
        <x:f>ROUND(E1341* H1341,5)</x:f>
      </x:c>
      <x:c r="K1341" s="46" t="s"/>
    </x:row>
    <x:row r="1342" spans="1:27">
      <x:c r="D1342" s="47" t="s">
        <x:v>327</x:v>
      </x:c>
      <x:c r="E1342" s="46" t="s"/>
      <x:c r="H1342" s="46" t="s"/>
      <x:c r="K1342" s="44">
        <x:f>SUM(J1339:J1341)</x:f>
      </x:c>
    </x:row>
    <x:row r="1343" spans="1:27">
      <x:c r="E1343" s="46" t="s"/>
      <x:c r="H1343" s="46" t="s"/>
      <x:c r="K1343" s="46" t="s"/>
    </x:row>
    <x:row r="1344" spans="1:27">
      <x:c r="D1344" s="47" t="s">
        <x:v>329</x:v>
      </x:c>
      <x:c r="E1344" s="46" t="s"/>
      <x:c r="H1344" s="46" t="n">
        <x:v>2.5</x:v>
      </x:c>
      <x:c r="I1344" s="0" t="s">
        <x:v>330</x:v>
      </x:c>
      <x:c r="J1344" s="0">
        <x:f>ROUND(H1344/100*K1337,5)</x:f>
      </x:c>
      <x:c r="K1344" s="46" t="s"/>
    </x:row>
    <x:row r="1345" spans="1:27">
      <x:c r="D1345" s="47" t="s">
        <x:v>328</x:v>
      </x:c>
      <x:c r="E1345" s="46" t="s"/>
      <x:c r="H1345" s="46" t="s"/>
      <x:c r="K1345" s="48">
        <x:f>SUM(J1334:J1344)</x:f>
      </x:c>
    </x:row>
    <x:row r="1346" spans="1:27">
      <x:c r="D1346" s="47" t="s">
        <x:v>331</x:v>
      </x:c>
      <x:c r="E1346" s="46" t="s"/>
      <x:c r="H1346" s="46" t="s"/>
      <x:c r="K1346" s="48">
        <x:f>SUM(K1345:K1345)</x:f>
      </x:c>
    </x:row>
    <x:row r="1348" spans="1:27" customFormat="1" ht="45" customHeight="1">
      <x:c r="A1348" s="36" t="s">
        <x:v>777</x:v>
      </x:c>
      <x:c r="B1348" s="36" t="s">
        <x:v>196</x:v>
      </x:c>
      <x:c r="C1348" s="37" t="s">
        <x:v>25</x:v>
      </x:c>
      <x:c r="D1348" s="38" t="s">
        <x:v>197</x:v>
      </x:c>
      <x:c r="E1348" s="37" t="s"/>
      <x:c r="F1348" s="37" t="s"/>
      <x:c r="G1348" s="37" t="s"/>
      <x:c r="H1348" s="39" t="s">
        <x:v>304</x:v>
      </x:c>
      <x:c r="I1348" s="40" t="n">
        <x:v>1</x:v>
      </x:c>
      <x:c r="J1348" s="41" t="s"/>
      <x:c r="K1348" s="42">
        <x:f>ROUND(K1359,2)</x:f>
      </x:c>
      <x:c r="L1348" s="37" t="s"/>
      <x:c r="M1348" s="37" t="s"/>
      <x:c r="N1348" s="37" t="s"/>
      <x:c r="O1348" s="37" t="s"/>
      <x:c r="P1348" s="37" t="s"/>
      <x:c r="Q1348" s="37" t="s"/>
      <x:c r="R1348" s="37" t="s"/>
      <x:c r="S1348" s="37" t="s"/>
      <x:c r="T1348" s="37" t="s"/>
      <x:c r="U1348" s="37" t="s"/>
      <x:c r="V1348" s="37" t="s"/>
      <x:c r="W1348" s="37" t="s"/>
      <x:c r="X1348" s="37" t="s"/>
      <x:c r="Y1348" s="37" t="s"/>
      <x:c r="Z1348" s="37" t="s"/>
      <x:c r="AA1348" s="37" t="s"/>
    </x:row>
    <x:row r="1349" spans="1:27">
      <x:c r="B1349" s="14" t="s">
        <x:v>305</x:v>
      </x:c>
    </x:row>
    <x:row r="1350" spans="1:27">
      <x:c r="B1350" s="0" t="s">
        <x:v>778</x:v>
      </x:c>
      <x:c r="C1350" s="0" t="s">
        <x:v>307</x:v>
      </x:c>
      <x:c r="D1350" s="0" t="s">
        <x:v>779</x:v>
      </x:c>
      <x:c r="E1350" s="43" t="n">
        <x:v>1</x:v>
      </x:c>
      <x:c r="F1350" s="0" t="s">
        <x:v>309</x:v>
      </x:c>
      <x:c r="G1350" s="0" t="s">
        <x:v>310</x:v>
      </x:c>
      <x:c r="H1350" s="44" t="n">
        <x:v>22.7</x:v>
      </x:c>
      <x:c r="I1350" s="0" t="s">
        <x:v>311</x:v>
      </x:c>
      <x:c r="J1350" s="45">
        <x:f>ROUND(E1350/I1348* H1350,5)</x:f>
      </x:c>
      <x:c r="K1350" s="46" t="s"/>
    </x:row>
    <x:row r="1351" spans="1:27">
      <x:c r="D1351" s="47" t="s">
        <x:v>312</x:v>
      </x:c>
      <x:c r="E1351" s="46" t="s"/>
      <x:c r="H1351" s="46" t="s"/>
      <x:c r="K1351" s="44">
        <x:f>SUM(J1350:J1350)</x:f>
      </x:c>
    </x:row>
    <x:row r="1352" spans="1:27">
      <x:c r="B1352" s="14" t="s">
        <x:v>317</x:v>
      </x:c>
      <x:c r="E1352" s="46" t="s"/>
      <x:c r="H1352" s="46" t="s"/>
      <x:c r="K1352" s="46" t="s"/>
    </x:row>
    <x:row r="1353" spans="1:27">
      <x:c r="B1353" s="0" t="s">
        <x:v>780</x:v>
      </x:c>
      <x:c r="C1353" s="0" t="s">
        <x:v>25</x:v>
      </x:c>
      <x:c r="D1353" s="0" t="s">
        <x:v>781</x:v>
      </x:c>
      <x:c r="E1353" s="43" t="n">
        <x:v>1</x:v>
      </x:c>
      <x:c r="G1353" s="0" t="s">
        <x:v>310</x:v>
      </x:c>
      <x:c r="H1353" s="44" t="n">
        <x:v>56.09</x:v>
      </x:c>
      <x:c r="I1353" s="0" t="s">
        <x:v>311</x:v>
      </x:c>
      <x:c r="J1353" s="45">
        <x:f>ROUND(E1353* H1353,5)</x:f>
      </x:c>
      <x:c r="K1353" s="46" t="s"/>
    </x:row>
    <x:row r="1354" spans="1:27">
      <x:c r="B1354" s="0" t="s">
        <x:v>782</x:v>
      </x:c>
      <x:c r="C1354" s="0" t="s">
        <x:v>546</x:v>
      </x:c>
      <x:c r="D1354" s="0" t="s">
        <x:v>783</x:v>
      </x:c>
      <x:c r="E1354" s="43" t="n">
        <x:v>0.105</x:v>
      </x:c>
      <x:c r="G1354" s="0" t="s">
        <x:v>310</x:v>
      </x:c>
      <x:c r="H1354" s="44" t="n">
        <x:v>11.43</x:v>
      </x:c>
      <x:c r="I1354" s="0" t="s">
        <x:v>311</x:v>
      </x:c>
      <x:c r="J1354" s="45">
        <x:f>ROUND(E1354* H1354,5)</x:f>
      </x:c>
      <x:c r="K1354" s="46" t="s"/>
    </x:row>
    <x:row r="1355" spans="1:27">
      <x:c r="D1355" s="47" t="s">
        <x:v>327</x:v>
      </x:c>
      <x:c r="E1355" s="46" t="s"/>
      <x:c r="H1355" s="46" t="s"/>
      <x:c r="K1355" s="44">
        <x:f>SUM(J1353:J1354)</x:f>
      </x:c>
    </x:row>
    <x:row r="1356" spans="1:27">
      <x:c r="E1356" s="46" t="s"/>
      <x:c r="H1356" s="46" t="s"/>
      <x:c r="K1356" s="46" t="s"/>
    </x:row>
    <x:row r="1357" spans="1:27">
      <x:c r="D1357" s="47" t="s">
        <x:v>329</x:v>
      </x:c>
      <x:c r="E1357" s="46" t="s"/>
      <x:c r="H1357" s="46" t="n">
        <x:v>2.5</x:v>
      </x:c>
      <x:c r="I1357" s="0" t="s">
        <x:v>330</x:v>
      </x:c>
      <x:c r="J1357" s="0">
        <x:f>ROUND(H1357/100*K1351,5)</x:f>
      </x:c>
      <x:c r="K1357" s="46" t="s"/>
    </x:row>
    <x:row r="1358" spans="1:27">
      <x:c r="D1358" s="47" t="s">
        <x:v>328</x:v>
      </x:c>
      <x:c r="E1358" s="46" t="s"/>
      <x:c r="H1358" s="46" t="s"/>
      <x:c r="K1358" s="48">
        <x:f>SUM(J1349:J1357)</x:f>
      </x:c>
    </x:row>
    <x:row r="1359" spans="1:27">
      <x:c r="D1359" s="47" t="s">
        <x:v>331</x:v>
      </x:c>
      <x:c r="E1359" s="46" t="s"/>
      <x:c r="H1359" s="46" t="s"/>
      <x:c r="K1359" s="48">
        <x:f>SUM(K1358:K1358)</x:f>
      </x:c>
    </x:row>
    <x:row r="1361" spans="1:27" customFormat="1" ht="45" customHeight="1">
      <x:c r="A1361" s="36" t="s">
        <x:v>784</x:v>
      </x:c>
      <x:c r="B1361" s="36" t="s">
        <x:v>206</x:v>
      </x:c>
      <x:c r="C1361" s="37" t="s">
        <x:v>43</x:v>
      </x:c>
      <x:c r="D1361" s="38" t="s">
        <x:v>207</x:v>
      </x:c>
      <x:c r="E1361" s="37" t="s"/>
      <x:c r="F1361" s="37" t="s"/>
      <x:c r="G1361" s="37" t="s"/>
      <x:c r="H1361" s="39" t="s">
        <x:v>304</x:v>
      </x:c>
      <x:c r="I1361" s="40" t="n">
        <x:v>1</x:v>
      </x:c>
      <x:c r="J1361" s="41" t="s"/>
      <x:c r="K1361" s="42">
        <x:f>ROUND(K1375,2)</x:f>
      </x:c>
      <x:c r="L1361" s="37" t="s"/>
      <x:c r="M1361" s="37" t="s"/>
      <x:c r="N1361" s="37" t="s"/>
      <x:c r="O1361" s="37" t="s"/>
      <x:c r="P1361" s="37" t="s"/>
      <x:c r="Q1361" s="37" t="s"/>
      <x:c r="R1361" s="37" t="s"/>
      <x:c r="S1361" s="37" t="s"/>
      <x:c r="T1361" s="37" t="s"/>
      <x:c r="U1361" s="37" t="s"/>
      <x:c r="V1361" s="37" t="s"/>
      <x:c r="W1361" s="37" t="s"/>
      <x:c r="X1361" s="37" t="s"/>
      <x:c r="Y1361" s="37" t="s"/>
      <x:c r="Z1361" s="37" t="s"/>
      <x:c r="AA1361" s="37" t="s"/>
    </x:row>
    <x:row r="1362" spans="1:27">
      <x:c r="B1362" s="14" t="s">
        <x:v>305</x:v>
      </x:c>
    </x:row>
    <x:row r="1363" spans="1:27">
      <x:c r="B1363" s="0" t="s">
        <x:v>393</x:v>
      </x:c>
      <x:c r="C1363" s="0" t="s">
        <x:v>307</x:v>
      </x:c>
      <x:c r="D1363" s="0" t="s">
        <x:v>394</x:v>
      </x:c>
      <x:c r="E1363" s="43" t="n">
        <x:v>0.36</x:v>
      </x:c>
      <x:c r="F1363" s="0" t="s">
        <x:v>309</x:v>
      </x:c>
      <x:c r="G1363" s="0" t="s">
        <x:v>310</x:v>
      </x:c>
      <x:c r="H1363" s="44" t="n">
        <x:v>23</x:v>
      </x:c>
      <x:c r="I1363" s="0" t="s">
        <x:v>311</x:v>
      </x:c>
      <x:c r="J1363" s="45">
        <x:f>ROUND(E1363/I1361* H1363,5)</x:f>
      </x:c>
      <x:c r="K1363" s="46" t="s"/>
    </x:row>
    <x:row r="1364" spans="1:27">
      <x:c r="B1364" s="0" t="s">
        <x:v>391</x:v>
      </x:c>
      <x:c r="C1364" s="0" t="s">
        <x:v>307</x:v>
      </x:c>
      <x:c r="D1364" s="0" t="s">
        <x:v>392</x:v>
      </x:c>
      <x:c r="E1364" s="43" t="n">
        <x:v>0.18</x:v>
      </x:c>
      <x:c r="F1364" s="0" t="s">
        <x:v>309</x:v>
      </x:c>
      <x:c r="G1364" s="0" t="s">
        <x:v>310</x:v>
      </x:c>
      <x:c r="H1364" s="44" t="n">
        <x:v>20.1</x:v>
      </x:c>
      <x:c r="I1364" s="0" t="s">
        <x:v>311</x:v>
      </x:c>
      <x:c r="J1364" s="45">
        <x:f>ROUND(E1364/I1361* H1364,5)</x:f>
      </x:c>
      <x:c r="K1364" s="46" t="s"/>
    </x:row>
    <x:row r="1365" spans="1:27">
      <x:c r="D1365" s="47" t="s">
        <x:v>312</x:v>
      </x:c>
      <x:c r="E1365" s="46" t="s"/>
      <x:c r="H1365" s="46" t="s"/>
      <x:c r="K1365" s="44">
        <x:f>SUM(J1363:J1364)</x:f>
      </x:c>
    </x:row>
    <x:row r="1366" spans="1:27">
      <x:c r="B1366" s="14" t="s">
        <x:v>317</x:v>
      </x:c>
      <x:c r="E1366" s="46" t="s"/>
      <x:c r="H1366" s="46" t="s"/>
      <x:c r="K1366" s="46" t="s"/>
    </x:row>
    <x:row r="1367" spans="1:27">
      <x:c r="B1367" s="0" t="s">
        <x:v>785</x:v>
      </x:c>
      <x:c r="C1367" s="0" t="s">
        <x:v>43</x:v>
      </x:c>
      <x:c r="D1367" s="0" t="s">
        <x:v>786</x:v>
      </x:c>
      <x:c r="E1367" s="43" t="n">
        <x:v>1.4</x:v>
      </x:c>
      <x:c r="G1367" s="0" t="s">
        <x:v>310</x:v>
      </x:c>
      <x:c r="H1367" s="44" t="n">
        <x:v>2.79</x:v>
      </x:c>
      <x:c r="I1367" s="0" t="s">
        <x:v>311</x:v>
      </x:c>
      <x:c r="J1367" s="45">
        <x:f>ROUND(E1367* H1367,5)</x:f>
      </x:c>
      <x:c r="K1367" s="46" t="s"/>
    </x:row>
    <x:row r="1368" spans="1:27">
      <x:c r="B1368" s="0" t="s">
        <x:v>787</x:v>
      </x:c>
      <x:c r="C1368" s="0" t="s">
        <x:v>16</x:v>
      </x:c>
      <x:c r="D1368" s="0" t="s">
        <x:v>788</x:v>
      </x:c>
      <x:c r="E1368" s="43" t="n">
        <x:v>0.67</x:v>
      </x:c>
      <x:c r="G1368" s="0" t="s">
        <x:v>310</x:v>
      </x:c>
      <x:c r="H1368" s="44" t="n">
        <x:v>1.19</x:v>
      </x:c>
      <x:c r="I1368" s="0" t="s">
        <x:v>311</x:v>
      </x:c>
      <x:c r="J1368" s="45">
        <x:f>ROUND(E1368* H1368,5)</x:f>
      </x:c>
      <x:c r="K1368" s="46" t="s"/>
    </x:row>
    <x:row r="1369" spans="1:27">
      <x:c r="B1369" s="0" t="s">
        <x:v>789</x:v>
      </x:c>
      <x:c r="C1369" s="0" t="s">
        <x:v>16</x:v>
      </x:c>
      <x:c r="D1369" s="0" t="s">
        <x:v>790</x:v>
      </x:c>
      <x:c r="E1369" s="43" t="n">
        <x:v>0.33</x:v>
      </x:c>
      <x:c r="G1369" s="0" t="s">
        <x:v>310</x:v>
      </x:c>
      <x:c r="H1369" s="44" t="n">
        <x:v>5.37</x:v>
      </x:c>
      <x:c r="I1369" s="0" t="s">
        <x:v>311</x:v>
      </x:c>
      <x:c r="J1369" s="45">
        <x:f>ROUND(E1369* H1369,5)</x:f>
      </x:c>
      <x:c r="K1369" s="46" t="s"/>
    </x:row>
    <x:row r="1370" spans="1:27">
      <x:c r="B1370" s="0" t="s">
        <x:v>791</x:v>
      </x:c>
      <x:c r="C1370" s="0" t="s">
        <x:v>16</x:v>
      </x:c>
      <x:c r="D1370" s="0" t="s">
        <x:v>792</x:v>
      </x:c>
      <x:c r="E1370" s="43" t="n">
        <x:v>1</x:v>
      </x:c>
      <x:c r="G1370" s="0" t="s">
        <x:v>310</x:v>
      </x:c>
      <x:c r="H1370" s="44" t="n">
        <x:v>0.08</x:v>
      </x:c>
      <x:c r="I1370" s="0" t="s">
        <x:v>311</x:v>
      </x:c>
      <x:c r="J1370" s="45">
        <x:f>ROUND(E1370* H1370,5)</x:f>
      </x:c>
      <x:c r="K1370" s="46" t="s"/>
    </x:row>
    <x:row r="1371" spans="1:27">
      <x:c r="D1371" s="47" t="s">
        <x:v>327</x:v>
      </x:c>
      <x:c r="E1371" s="46" t="s"/>
      <x:c r="H1371" s="46" t="s"/>
      <x:c r="K1371" s="44">
        <x:f>SUM(J1367:J1370)</x:f>
      </x:c>
    </x:row>
    <x:row r="1372" spans="1:27">
      <x:c r="E1372" s="46" t="s"/>
      <x:c r="H1372" s="46" t="s"/>
      <x:c r="K1372" s="46" t="s"/>
    </x:row>
    <x:row r="1373" spans="1:27">
      <x:c r="D1373" s="47" t="s">
        <x:v>329</x:v>
      </x:c>
      <x:c r="E1373" s="46" t="s"/>
      <x:c r="H1373" s="46" t="n">
        <x:v>1.5</x:v>
      </x:c>
      <x:c r="I1373" s="0" t="s">
        <x:v>330</x:v>
      </x:c>
      <x:c r="J1373" s="0">
        <x:f>ROUND(H1373/100*K1365,5)</x:f>
      </x:c>
      <x:c r="K1373" s="46" t="s"/>
    </x:row>
    <x:row r="1374" spans="1:27">
      <x:c r="D1374" s="47" t="s">
        <x:v>328</x:v>
      </x:c>
      <x:c r="E1374" s="46" t="s"/>
      <x:c r="H1374" s="46" t="s"/>
      <x:c r="K1374" s="48">
        <x:f>SUM(J1362:J1373)</x:f>
      </x:c>
    </x:row>
    <x:row r="1375" spans="1:27">
      <x:c r="D1375" s="47" t="s">
        <x:v>331</x:v>
      </x:c>
      <x:c r="E1375" s="46" t="s"/>
      <x:c r="H1375" s="46" t="s"/>
      <x:c r="K1375" s="48">
        <x:f>SUM(K1374:K1374)</x:f>
      </x:c>
    </x:row>
    <x:row r="1377" spans="1:27" customFormat="1" ht="45" customHeight="1">
      <x:c r="A1377" s="36" t="s">
        <x:v>793</x:v>
      </x:c>
      <x:c r="B1377" s="36" t="s">
        <x:v>226</x:v>
      </x:c>
      <x:c r="C1377" s="37" t="s">
        <x:v>43</x:v>
      </x:c>
      <x:c r="D1377" s="38" t="s">
        <x:v>227</x:v>
      </x:c>
      <x:c r="E1377" s="37" t="s"/>
      <x:c r="F1377" s="37" t="s"/>
      <x:c r="G1377" s="37" t="s"/>
      <x:c r="H1377" s="39" t="s">
        <x:v>304</x:v>
      </x:c>
      <x:c r="I1377" s="40" t="n">
        <x:v>1</x:v>
      </x:c>
      <x:c r="J1377" s="41" t="s"/>
      <x:c r="K1377" s="42">
        <x:f>ROUND(K1391,2)</x:f>
      </x:c>
      <x:c r="L1377" s="37" t="s"/>
      <x:c r="M1377" s="37" t="s"/>
      <x:c r="N1377" s="37" t="s"/>
      <x:c r="O1377" s="37" t="s"/>
      <x:c r="P1377" s="37" t="s"/>
      <x:c r="Q1377" s="37" t="s"/>
      <x:c r="R1377" s="37" t="s"/>
      <x:c r="S1377" s="37" t="s"/>
      <x:c r="T1377" s="37" t="s"/>
      <x:c r="U1377" s="37" t="s"/>
      <x:c r="V1377" s="37" t="s"/>
      <x:c r="W1377" s="37" t="s"/>
      <x:c r="X1377" s="37" t="s"/>
      <x:c r="Y1377" s="37" t="s"/>
      <x:c r="Z1377" s="37" t="s"/>
      <x:c r="AA1377" s="37" t="s"/>
    </x:row>
    <x:row r="1378" spans="1:27">
      <x:c r="B1378" s="14" t="s">
        <x:v>305</x:v>
      </x:c>
    </x:row>
    <x:row r="1379" spans="1:27">
      <x:c r="B1379" s="0" t="s">
        <x:v>393</x:v>
      </x:c>
      <x:c r="C1379" s="0" t="s">
        <x:v>307</x:v>
      </x:c>
      <x:c r="D1379" s="0" t="s">
        <x:v>394</x:v>
      </x:c>
      <x:c r="E1379" s="43" t="n">
        <x:v>0.28</x:v>
      </x:c>
      <x:c r="F1379" s="0" t="s">
        <x:v>309</x:v>
      </x:c>
      <x:c r="G1379" s="0" t="s">
        <x:v>310</x:v>
      </x:c>
      <x:c r="H1379" s="44" t="n">
        <x:v>23</x:v>
      </x:c>
      <x:c r="I1379" s="0" t="s">
        <x:v>311</x:v>
      </x:c>
      <x:c r="J1379" s="45">
        <x:f>ROUND(E1379/I1377* H1379,5)</x:f>
      </x:c>
      <x:c r="K1379" s="46" t="s"/>
    </x:row>
    <x:row r="1380" spans="1:27">
      <x:c r="B1380" s="0" t="s">
        <x:v>391</x:v>
      </x:c>
      <x:c r="C1380" s="0" t="s">
        <x:v>307</x:v>
      </x:c>
      <x:c r="D1380" s="0" t="s">
        <x:v>392</x:v>
      </x:c>
      <x:c r="E1380" s="43" t="n">
        <x:v>0.14</x:v>
      </x:c>
      <x:c r="F1380" s="0" t="s">
        <x:v>309</x:v>
      </x:c>
      <x:c r="G1380" s="0" t="s">
        <x:v>310</x:v>
      </x:c>
      <x:c r="H1380" s="44" t="n">
        <x:v>20.1</x:v>
      </x:c>
      <x:c r="I1380" s="0" t="s">
        <x:v>311</x:v>
      </x:c>
      <x:c r="J1380" s="45">
        <x:f>ROUND(E1380/I1377* H1380,5)</x:f>
      </x:c>
      <x:c r="K1380" s="46" t="s"/>
    </x:row>
    <x:row r="1381" spans="1:27">
      <x:c r="D1381" s="47" t="s">
        <x:v>312</x:v>
      </x:c>
      <x:c r="E1381" s="46" t="s"/>
      <x:c r="H1381" s="46" t="s"/>
      <x:c r="K1381" s="44">
        <x:f>SUM(J1379:J1380)</x:f>
      </x:c>
    </x:row>
    <x:row r="1382" spans="1:27">
      <x:c r="B1382" s="14" t="s">
        <x:v>317</x:v>
      </x:c>
      <x:c r="E1382" s="46" t="s"/>
      <x:c r="H1382" s="46" t="s"/>
      <x:c r="K1382" s="46" t="s"/>
    </x:row>
    <x:row r="1383" spans="1:27">
      <x:c r="B1383" s="0" t="s">
        <x:v>787</x:v>
      </x:c>
      <x:c r="C1383" s="0" t="s">
        <x:v>16</x:v>
      </x:c>
      <x:c r="D1383" s="0" t="s">
        <x:v>788</x:v>
      </x:c>
      <x:c r="E1383" s="43" t="n">
        <x:v>0.67</x:v>
      </x:c>
      <x:c r="G1383" s="0" t="s">
        <x:v>310</x:v>
      </x:c>
      <x:c r="H1383" s="44" t="n">
        <x:v>1.19</x:v>
      </x:c>
      <x:c r="I1383" s="0" t="s">
        <x:v>311</x:v>
      </x:c>
      <x:c r="J1383" s="45">
        <x:f>ROUND(E1383* H1383,5)</x:f>
      </x:c>
      <x:c r="K1383" s="46" t="s"/>
    </x:row>
    <x:row r="1384" spans="1:27">
      <x:c r="B1384" s="0" t="s">
        <x:v>789</x:v>
      </x:c>
      <x:c r="C1384" s="0" t="s">
        <x:v>16</x:v>
      </x:c>
      <x:c r="D1384" s="0" t="s">
        <x:v>790</x:v>
      </x:c>
      <x:c r="E1384" s="43" t="n">
        <x:v>0.33</x:v>
      </x:c>
      <x:c r="G1384" s="0" t="s">
        <x:v>310</x:v>
      </x:c>
      <x:c r="H1384" s="44" t="n">
        <x:v>5.37</x:v>
      </x:c>
      <x:c r="I1384" s="0" t="s">
        <x:v>311</x:v>
      </x:c>
      <x:c r="J1384" s="45">
        <x:f>ROUND(E1384* H1384,5)</x:f>
      </x:c>
      <x:c r="K1384" s="46" t="s"/>
    </x:row>
    <x:row r="1385" spans="1:27">
      <x:c r="B1385" s="0" t="s">
        <x:v>794</x:v>
      </x:c>
      <x:c r="C1385" s="0" t="s">
        <x:v>43</x:v>
      </x:c>
      <x:c r="D1385" s="0" t="s">
        <x:v>795</x:v>
      </x:c>
      <x:c r="E1385" s="43" t="n">
        <x:v>1.4</x:v>
      </x:c>
      <x:c r="G1385" s="0" t="s">
        <x:v>310</x:v>
      </x:c>
      <x:c r="H1385" s="44" t="n">
        <x:v>2.65</x:v>
      </x:c>
      <x:c r="I1385" s="0" t="s">
        <x:v>311</x:v>
      </x:c>
      <x:c r="J1385" s="45">
        <x:f>ROUND(E1385* H1385,5)</x:f>
      </x:c>
      <x:c r="K1385" s="46" t="s"/>
    </x:row>
    <x:row r="1386" spans="1:27">
      <x:c r="B1386" s="0" t="s">
        <x:v>791</x:v>
      </x:c>
      <x:c r="C1386" s="0" t="s">
        <x:v>16</x:v>
      </x:c>
      <x:c r="D1386" s="0" t="s">
        <x:v>792</x:v>
      </x:c>
      <x:c r="E1386" s="43" t="n">
        <x:v>1</x:v>
      </x:c>
      <x:c r="G1386" s="0" t="s">
        <x:v>310</x:v>
      </x:c>
      <x:c r="H1386" s="44" t="n">
        <x:v>0.08</x:v>
      </x:c>
      <x:c r="I1386" s="0" t="s">
        <x:v>311</x:v>
      </x:c>
      <x:c r="J1386" s="45">
        <x:f>ROUND(E1386* H1386,5)</x:f>
      </x:c>
      <x:c r="K1386" s="46" t="s"/>
    </x:row>
    <x:row r="1387" spans="1:27">
      <x:c r="D1387" s="47" t="s">
        <x:v>327</x:v>
      </x:c>
      <x:c r="E1387" s="46" t="s"/>
      <x:c r="H1387" s="46" t="s"/>
      <x:c r="K1387" s="44">
        <x:f>SUM(J1383:J1386)</x:f>
      </x:c>
    </x:row>
    <x:row r="1388" spans="1:27">
      <x:c r="E1388" s="46" t="s"/>
      <x:c r="H1388" s="46" t="s"/>
      <x:c r="K1388" s="46" t="s"/>
    </x:row>
    <x:row r="1389" spans="1:27">
      <x:c r="D1389" s="47" t="s">
        <x:v>329</x:v>
      </x:c>
      <x:c r="E1389" s="46" t="s"/>
      <x:c r="H1389" s="46" t="n">
        <x:v>1.5</x:v>
      </x:c>
      <x:c r="I1389" s="0" t="s">
        <x:v>330</x:v>
      </x:c>
      <x:c r="J1389" s="0">
        <x:f>ROUND(H1389/100*K1381,5)</x:f>
      </x:c>
      <x:c r="K1389" s="46" t="s"/>
    </x:row>
    <x:row r="1390" spans="1:27">
      <x:c r="D1390" s="47" t="s">
        <x:v>328</x:v>
      </x:c>
      <x:c r="E1390" s="46" t="s"/>
      <x:c r="H1390" s="46" t="s"/>
      <x:c r="K1390" s="48">
        <x:f>SUM(J1378:J1389)</x:f>
      </x:c>
    </x:row>
    <x:row r="1391" spans="1:27">
      <x:c r="D1391" s="47" t="s">
        <x:v>331</x:v>
      </x:c>
      <x:c r="E1391" s="46" t="s"/>
      <x:c r="H1391" s="46" t="s"/>
      <x:c r="K1391" s="48">
        <x:f>SUM(K1390:K1390)</x:f>
      </x:c>
    </x:row>
    <x:row r="1393" spans="1:27" customFormat="1" ht="45" customHeight="1">
      <x:c r="A1393" s="36" t="s">
        <x:v>796</x:v>
      </x:c>
      <x:c r="B1393" s="36" t="s">
        <x:v>184</x:v>
      </x:c>
      <x:c r="C1393" s="37" t="s">
        <x:v>16</x:v>
      </x:c>
      <x:c r="D1393" s="38" t="s">
        <x:v>185</x:v>
      </x:c>
      <x:c r="E1393" s="37" t="s"/>
      <x:c r="F1393" s="37" t="s"/>
      <x:c r="G1393" s="37" t="s"/>
      <x:c r="H1393" s="39" t="s">
        <x:v>304</x:v>
      </x:c>
      <x:c r="I1393" s="40" t="n">
        <x:v>1</x:v>
      </x:c>
      <x:c r="J1393" s="41" t="s"/>
      <x:c r="K1393" s="42">
        <x:f>ROUND(K1405,2)</x:f>
      </x:c>
      <x:c r="L1393" s="37" t="s"/>
      <x:c r="M1393" s="37" t="s"/>
      <x:c r="N1393" s="37" t="s"/>
      <x:c r="O1393" s="37" t="s"/>
      <x:c r="P1393" s="37" t="s"/>
      <x:c r="Q1393" s="37" t="s"/>
      <x:c r="R1393" s="37" t="s"/>
      <x:c r="S1393" s="37" t="s"/>
      <x:c r="T1393" s="37" t="s"/>
      <x:c r="U1393" s="37" t="s"/>
      <x:c r="V1393" s="37" t="s"/>
      <x:c r="W1393" s="37" t="s"/>
      <x:c r="X1393" s="37" t="s"/>
      <x:c r="Y1393" s="37" t="s"/>
      <x:c r="Z1393" s="37" t="s"/>
      <x:c r="AA1393" s="37" t="s"/>
    </x:row>
    <x:row r="1394" spans="1:27">
      <x:c r="B1394" s="14" t="s">
        <x:v>305</x:v>
      </x:c>
    </x:row>
    <x:row r="1395" spans="1:27">
      <x:c r="B1395" s="0" t="s">
        <x:v>541</x:v>
      </x:c>
      <x:c r="C1395" s="0" t="s">
        <x:v>307</x:v>
      </x:c>
      <x:c r="D1395" s="0" t="s">
        <x:v>542</x:v>
      </x:c>
      <x:c r="E1395" s="43" t="n">
        <x:v>0.3</x:v>
      </x:c>
      <x:c r="F1395" s="0" t="s">
        <x:v>309</x:v>
      </x:c>
      <x:c r="G1395" s="0" t="s">
        <x:v>310</x:v>
      </x:c>
      <x:c r="H1395" s="44" t="n">
        <x:v>24.1</x:v>
      </x:c>
      <x:c r="I1395" s="0" t="s">
        <x:v>311</x:v>
      </x:c>
      <x:c r="J1395" s="45">
        <x:f>ROUND(E1395/I1393* H1395,5)</x:f>
      </x:c>
      <x:c r="K1395" s="46" t="s"/>
    </x:row>
    <x:row r="1396" spans="1:27">
      <x:c r="B1396" s="0" t="s">
        <x:v>539</x:v>
      </x:c>
      <x:c r="C1396" s="0" t="s">
        <x:v>307</x:v>
      </x:c>
      <x:c r="D1396" s="0" t="s">
        <x:v>540</x:v>
      </x:c>
      <x:c r="E1396" s="43" t="n">
        <x:v>0.075</x:v>
      </x:c>
      <x:c r="F1396" s="0" t="s">
        <x:v>309</x:v>
      </x:c>
      <x:c r="G1396" s="0" t="s">
        <x:v>310</x:v>
      </x:c>
      <x:c r="H1396" s="44" t="n">
        <x:v>20.1</x:v>
      </x:c>
      <x:c r="I1396" s="0" t="s">
        <x:v>311</x:v>
      </x:c>
      <x:c r="J1396" s="45">
        <x:f>ROUND(E1396/I1393* H1396,5)</x:f>
      </x:c>
      <x:c r="K1396" s="46" t="s"/>
    </x:row>
    <x:row r="1397" spans="1:27">
      <x:c r="D1397" s="47" t="s">
        <x:v>312</x:v>
      </x:c>
      <x:c r="E1397" s="46" t="s"/>
      <x:c r="H1397" s="46" t="s"/>
      <x:c r="K1397" s="44">
        <x:f>SUM(J1395:J1396)</x:f>
      </x:c>
    </x:row>
    <x:row r="1398" spans="1:27">
      <x:c r="B1398" s="14" t="s">
        <x:v>317</x:v>
      </x:c>
      <x:c r="E1398" s="46" t="s"/>
      <x:c r="H1398" s="46" t="s"/>
      <x:c r="K1398" s="46" t="s"/>
    </x:row>
    <x:row r="1399" spans="1:27">
      <x:c r="B1399" s="0" t="s">
        <x:v>545</x:v>
      </x:c>
      <x:c r="C1399" s="0" t="s">
        <x:v>546</x:v>
      </x:c>
      <x:c r="D1399" s="0" t="s">
        <x:v>547</x:v>
      </x:c>
      <x:c r="E1399" s="43" t="n">
        <x:v>0.025</x:v>
      </x:c>
      <x:c r="G1399" s="0" t="s">
        <x:v>310</x:v>
      </x:c>
      <x:c r="H1399" s="44" t="n">
        <x:v>14.13</x:v>
      </x:c>
      <x:c r="I1399" s="0" t="s">
        <x:v>311</x:v>
      </x:c>
      <x:c r="J1399" s="45">
        <x:f>ROUND(E1399* H1399,5)</x:f>
      </x:c>
      <x:c r="K1399" s="46" t="s"/>
    </x:row>
    <x:row r="1400" spans="1:27">
      <x:c r="B1400" s="0" t="s">
        <x:v>543</x:v>
      </x:c>
      <x:c r="C1400" s="0" t="s">
        <x:v>16</x:v>
      </x:c>
      <x:c r="D1400" s="0" t="s">
        <x:v>544</x:v>
      </x:c>
      <x:c r="E1400" s="43" t="n">
        <x:v>1</x:v>
      </x:c>
      <x:c r="G1400" s="0" t="s">
        <x:v>310</x:v>
      </x:c>
      <x:c r="H1400" s="44" t="n">
        <x:v>513.91</x:v>
      </x:c>
      <x:c r="I1400" s="0" t="s">
        <x:v>311</x:v>
      </x:c>
      <x:c r="J1400" s="45">
        <x:f>ROUND(E1400* H1400,5)</x:f>
      </x:c>
      <x:c r="K1400" s="46" t="s"/>
    </x:row>
    <x:row r="1401" spans="1:27">
      <x:c r="D1401" s="47" t="s">
        <x:v>327</x:v>
      </x:c>
      <x:c r="E1401" s="46" t="s"/>
      <x:c r="H1401" s="46" t="s"/>
      <x:c r="K1401" s="44">
        <x:f>SUM(J1399:J1400)</x:f>
      </x:c>
    </x:row>
    <x:row r="1402" spans="1:27">
      <x:c r="E1402" s="46" t="s"/>
      <x:c r="H1402" s="46" t="s"/>
      <x:c r="K1402" s="46" t="s"/>
    </x:row>
    <x:row r="1403" spans="1:27">
      <x:c r="D1403" s="47" t="s">
        <x:v>329</x:v>
      </x:c>
      <x:c r="E1403" s="46" t="s"/>
      <x:c r="H1403" s="46" t="n">
        <x:v>2.5</x:v>
      </x:c>
      <x:c r="I1403" s="0" t="s">
        <x:v>330</x:v>
      </x:c>
      <x:c r="J1403" s="0">
        <x:f>ROUND(H1403/100*K1397,5)</x:f>
      </x:c>
      <x:c r="K1403" s="46" t="s"/>
    </x:row>
    <x:row r="1404" spans="1:27">
      <x:c r="D1404" s="47" t="s">
        <x:v>328</x:v>
      </x:c>
      <x:c r="E1404" s="46" t="s"/>
      <x:c r="H1404" s="46" t="s"/>
      <x:c r="K1404" s="48">
        <x:f>SUM(J1394:J1403)</x:f>
      </x:c>
    </x:row>
    <x:row r="1405" spans="1:27">
      <x:c r="D1405" s="47" t="s">
        <x:v>331</x:v>
      </x:c>
      <x:c r="E1405" s="46" t="s"/>
      <x:c r="H1405" s="46" t="s"/>
      <x:c r="K1405" s="48">
        <x:f>SUM(K1404:K1404)</x:f>
      </x:c>
    </x:row>
    <x:row r="1407" spans="1:27" customFormat="1" ht="45" customHeight="1">
      <x:c r="A1407" s="36" t="s">
        <x:v>797</x:v>
      </x:c>
      <x:c r="B1407" s="36" t="s">
        <x:v>178</x:v>
      </x:c>
      <x:c r="C1407" s="37" t="s">
        <x:v>16</x:v>
      </x:c>
      <x:c r="D1407" s="38" t="s">
        <x:v>179</x:v>
      </x:c>
      <x:c r="E1407" s="37" t="s"/>
      <x:c r="F1407" s="37" t="s"/>
      <x:c r="G1407" s="37" t="s"/>
      <x:c r="H1407" s="39" t="s">
        <x:v>304</x:v>
      </x:c>
      <x:c r="I1407" s="40" t="n">
        <x:v>1</x:v>
      </x:c>
      <x:c r="J1407" s="41" t="s"/>
      <x:c r="K1407" s="42">
        <x:f>ROUND(K1425,2)</x:f>
      </x:c>
      <x:c r="L1407" s="37" t="s"/>
      <x:c r="M1407" s="37" t="s"/>
      <x:c r="N1407" s="37" t="s"/>
      <x:c r="O1407" s="37" t="s"/>
      <x:c r="P1407" s="37" t="s"/>
      <x:c r="Q1407" s="37" t="s"/>
      <x:c r="R1407" s="37" t="s"/>
      <x:c r="S1407" s="37" t="s"/>
      <x:c r="T1407" s="37" t="s"/>
      <x:c r="U1407" s="37" t="s"/>
      <x:c r="V1407" s="37" t="s"/>
      <x:c r="W1407" s="37" t="s"/>
      <x:c r="X1407" s="37" t="s"/>
      <x:c r="Y1407" s="37" t="s"/>
      <x:c r="Z1407" s="37" t="s"/>
      <x:c r="AA1407" s="37" t="s"/>
    </x:row>
    <x:row r="1408" spans="1:27">
      <x:c r="B1408" s="14" t="s">
        <x:v>305</x:v>
      </x:c>
    </x:row>
    <x:row r="1409" spans="1:27">
      <x:c r="B1409" s="0" t="s">
        <x:v>377</x:v>
      </x:c>
      <x:c r="C1409" s="0" t="s">
        <x:v>307</x:v>
      </x:c>
      <x:c r="D1409" s="0" t="s">
        <x:v>378</x:v>
      </x:c>
      <x:c r="E1409" s="43" t="n">
        <x:v>0.25</x:v>
      </x:c>
      <x:c r="F1409" s="0" t="s">
        <x:v>309</x:v>
      </x:c>
      <x:c r="G1409" s="0" t="s">
        <x:v>310</x:v>
      </x:c>
      <x:c r="H1409" s="44" t="n">
        <x:v>20</x:v>
      </x:c>
      <x:c r="I1409" s="0" t="s">
        <x:v>311</x:v>
      </x:c>
      <x:c r="J1409" s="45">
        <x:f>ROUND(E1409/I1407* H1409,5)</x:f>
      </x:c>
      <x:c r="K1409" s="46" t="s"/>
    </x:row>
    <x:row r="1410" spans="1:27">
      <x:c r="B1410" s="0" t="s">
        <x:v>541</x:v>
      </x:c>
      <x:c r="C1410" s="0" t="s">
        <x:v>307</x:v>
      </x:c>
      <x:c r="D1410" s="0" t="s">
        <x:v>542</x:v>
      </x:c>
      <x:c r="E1410" s="43" t="n">
        <x:v>1</x:v>
      </x:c>
      <x:c r="F1410" s="0" t="s">
        <x:v>309</x:v>
      </x:c>
      <x:c r="G1410" s="0" t="s">
        <x:v>310</x:v>
      </x:c>
      <x:c r="H1410" s="44" t="n">
        <x:v>24.1</x:v>
      </x:c>
      <x:c r="I1410" s="0" t="s">
        <x:v>311</x:v>
      </x:c>
      <x:c r="J1410" s="45">
        <x:f>ROUND(E1410/I1407* H1410,5)</x:f>
      </x:c>
      <x:c r="K1410" s="46" t="s"/>
    </x:row>
    <x:row r="1411" spans="1:27">
      <x:c r="B1411" s="0" t="s">
        <x:v>539</x:v>
      </x:c>
      <x:c r="C1411" s="0" t="s">
        <x:v>307</x:v>
      </x:c>
      <x:c r="D1411" s="0" t="s">
        <x:v>540</x:v>
      </x:c>
      <x:c r="E1411" s="43" t="n">
        <x:v>0.25</x:v>
      </x:c>
      <x:c r="F1411" s="0" t="s">
        <x:v>309</x:v>
      </x:c>
      <x:c r="G1411" s="0" t="s">
        <x:v>310</x:v>
      </x:c>
      <x:c r="H1411" s="44" t="n">
        <x:v>20.1</x:v>
      </x:c>
      <x:c r="I1411" s="0" t="s">
        <x:v>311</x:v>
      </x:c>
      <x:c r="J1411" s="45">
        <x:f>ROUND(E1411/I1407* H1411,5)</x:f>
      </x:c>
      <x:c r="K1411" s="46" t="s"/>
    </x:row>
    <x:row r="1412" spans="1:27">
      <x:c r="B1412" s="0" t="s">
        <x:v>375</x:v>
      </x:c>
      <x:c r="C1412" s="0" t="s">
        <x:v>307</x:v>
      </x:c>
      <x:c r="D1412" s="0" t="s">
        <x:v>376</x:v>
      </x:c>
      <x:c r="E1412" s="43" t="n">
        <x:v>0.5</x:v>
      </x:c>
      <x:c r="F1412" s="0" t="s">
        <x:v>309</x:v>
      </x:c>
      <x:c r="G1412" s="0" t="s">
        <x:v>310</x:v>
      </x:c>
      <x:c r="H1412" s="44" t="n">
        <x:v>23</x:v>
      </x:c>
      <x:c r="I1412" s="0" t="s">
        <x:v>311</x:v>
      </x:c>
      <x:c r="J1412" s="45">
        <x:f>ROUND(E1412/I1407* H1412,5)</x:f>
      </x:c>
      <x:c r="K1412" s="46" t="s"/>
    </x:row>
    <x:row r="1413" spans="1:27">
      <x:c r="D1413" s="47" t="s">
        <x:v>312</x:v>
      </x:c>
      <x:c r="E1413" s="46" t="s"/>
      <x:c r="H1413" s="46" t="s"/>
      <x:c r="K1413" s="44">
        <x:f>SUM(J1409:J1412)</x:f>
      </x:c>
    </x:row>
    <x:row r="1414" spans="1:27">
      <x:c r="B1414" s="14" t="s">
        <x:v>317</x:v>
      </x:c>
      <x:c r="E1414" s="46" t="s"/>
      <x:c r="H1414" s="46" t="s"/>
      <x:c r="K1414" s="46" t="s"/>
    </x:row>
    <x:row r="1415" spans="1:27">
      <x:c r="B1415" s="0" t="s">
        <x:v>798</x:v>
      </x:c>
      <x:c r="C1415" s="0" t="s">
        <x:v>16</x:v>
      </x:c>
      <x:c r="D1415" s="49" t="s">
        <x:v>799</x:v>
      </x:c>
      <x:c r="E1415" s="43" t="n">
        <x:v>1</x:v>
      </x:c>
      <x:c r="G1415" s="0" t="s">
        <x:v>310</x:v>
      </x:c>
      <x:c r="H1415" s="44" t="n">
        <x:v>399</x:v>
      </x:c>
      <x:c r="I1415" s="0" t="s">
        <x:v>311</x:v>
      </x:c>
      <x:c r="J1415" s="45">
        <x:f>ROUND(E1415* H1415,5)</x:f>
      </x:c>
      <x:c r="K1415" s="46" t="s"/>
    </x:row>
    <x:row r="1416" spans="1:27">
      <x:c r="B1416" s="0" t="s">
        <x:v>800</x:v>
      </x:c>
      <x:c r="C1416" s="0" t="s">
        <x:v>16</x:v>
      </x:c>
      <x:c r="D1416" s="0" t="s">
        <x:v>801</x:v>
      </x:c>
      <x:c r="E1416" s="43" t="n">
        <x:v>1</x:v>
      </x:c>
      <x:c r="G1416" s="0" t="s">
        <x:v>310</x:v>
      </x:c>
      <x:c r="H1416" s="44" t="n">
        <x:v>219</x:v>
      </x:c>
      <x:c r="I1416" s="0" t="s">
        <x:v>311</x:v>
      </x:c>
      <x:c r="J1416" s="45">
        <x:f>ROUND(E1416* H1416,5)</x:f>
      </x:c>
      <x:c r="K1416" s="46" t="s"/>
    </x:row>
    <x:row r="1417" spans="1:27">
      <x:c r="B1417" s="0" t="s">
        <x:v>802</x:v>
      </x:c>
      <x:c r="C1417" s="0" t="s">
        <x:v>343</x:v>
      </x:c>
      <x:c r="D1417" s="0" t="s">
        <x:v>803</x:v>
      </x:c>
      <x:c r="E1417" s="43" t="n">
        <x:v>0.245</x:v>
      </x:c>
      <x:c r="G1417" s="0" t="s">
        <x:v>310</x:v>
      </x:c>
      <x:c r="H1417" s="44" t="n">
        <x:v>6.12</x:v>
      </x:c>
      <x:c r="I1417" s="0" t="s">
        <x:v>311</x:v>
      </x:c>
      <x:c r="J1417" s="45">
        <x:f>ROUND(E1417* H1417,5)</x:f>
      </x:c>
      <x:c r="K1417" s="46" t="s"/>
    </x:row>
    <x:row r="1418" spans="1:27">
      <x:c r="D1418" s="47" t="s">
        <x:v>327</x:v>
      </x:c>
      <x:c r="E1418" s="46" t="s"/>
      <x:c r="H1418" s="46" t="s"/>
      <x:c r="K1418" s="44">
        <x:f>SUM(J1415:J1417)</x:f>
      </x:c>
    </x:row>
    <x:row r="1419" spans="1:27">
      <x:c r="B1419" s="14" t="s">
        <x:v>301</x:v>
      </x:c>
      <x:c r="E1419" s="46" t="s"/>
      <x:c r="H1419" s="46" t="s"/>
      <x:c r="K1419" s="46" t="s"/>
    </x:row>
    <x:row r="1420" spans="1:27">
      <x:c r="B1420" s="0" t="s">
        <x:v>332</x:v>
      </x:c>
      <x:c r="C1420" s="0" t="s">
        <x:v>90</x:v>
      </x:c>
      <x:c r="D1420" s="0" t="s">
        <x:v>333</x:v>
      </x:c>
      <x:c r="E1420" s="43" t="n">
        <x:v>0.0021</x:v>
      </x:c>
      <x:c r="G1420" s="0" t="s">
        <x:v>310</x:v>
      </x:c>
      <x:c r="H1420" s="44" t="n">
        <x:v>77.8891</x:v>
      </x:c>
      <x:c r="I1420" s="0" t="s">
        <x:v>311</x:v>
      </x:c>
      <x:c r="J1420" s="45">
        <x:f>ROUND(E1420* H1420,5)</x:f>
      </x:c>
      <x:c r="K1420" s="46" t="s"/>
    </x:row>
    <x:row r="1421" spans="1:27">
      <x:c r="D1421" s="47" t="s">
        <x:v>372</x:v>
      </x:c>
      <x:c r="E1421" s="46" t="s"/>
      <x:c r="H1421" s="46" t="s"/>
      <x:c r="K1421" s="44">
        <x:f>SUM(J1420:J1420)</x:f>
      </x:c>
    </x:row>
    <x:row r="1422" spans="1:27">
      <x:c r="E1422" s="46" t="s"/>
      <x:c r="H1422" s="46" t="s"/>
      <x:c r="K1422" s="46" t="s"/>
    </x:row>
    <x:row r="1423" spans="1:27">
      <x:c r="D1423" s="47" t="s">
        <x:v>329</x:v>
      </x:c>
      <x:c r="E1423" s="46" t="s"/>
      <x:c r="H1423" s="46" t="n">
        <x:v>2.5</x:v>
      </x:c>
      <x:c r="I1423" s="0" t="s">
        <x:v>330</x:v>
      </x:c>
      <x:c r="J1423" s="0">
        <x:f>ROUND(H1423/100*K1413,5)</x:f>
      </x:c>
      <x:c r="K1423" s="46" t="s"/>
    </x:row>
    <x:row r="1424" spans="1:27">
      <x:c r="D1424" s="47" t="s">
        <x:v>328</x:v>
      </x:c>
      <x:c r="E1424" s="46" t="s"/>
      <x:c r="H1424" s="46" t="s"/>
      <x:c r="K1424" s="48">
        <x:f>SUM(J1408:J1423)</x:f>
      </x:c>
    </x:row>
    <x:row r="1425" spans="1:27">
      <x:c r="D1425" s="47" t="s">
        <x:v>331</x:v>
      </x:c>
      <x:c r="E1425" s="46" t="s"/>
      <x:c r="H1425" s="46" t="s"/>
      <x:c r="K1425" s="48">
        <x:f>SUM(K1424:K1424)</x:f>
      </x:c>
    </x:row>
    <x:row r="1427" spans="1:27" customFormat="1" ht="45" customHeight="1">
      <x:c r="A1427" s="36" t="s">
        <x:v>804</x:v>
      </x:c>
      <x:c r="B1427" s="36" t="s">
        <x:v>180</x:v>
      </x:c>
      <x:c r="C1427" s="37" t="s">
        <x:v>16</x:v>
      </x:c>
      <x:c r="D1427" s="38" t="s">
        <x:v>181</x:v>
      </x:c>
      <x:c r="E1427" s="37" t="s"/>
      <x:c r="F1427" s="37" t="s"/>
      <x:c r="G1427" s="37" t="s"/>
      <x:c r="H1427" s="39" t="s">
        <x:v>304</x:v>
      </x:c>
      <x:c r="I1427" s="40" t="n">
        <x:v>1</x:v>
      </x:c>
      <x:c r="J1427" s="41" t="s"/>
      <x:c r="K1427" s="42">
        <x:f>ROUND(K1438,2)</x:f>
      </x:c>
      <x:c r="L1427" s="37" t="s"/>
      <x:c r="M1427" s="37" t="s"/>
      <x:c r="N1427" s="37" t="s"/>
      <x:c r="O1427" s="37" t="s"/>
      <x:c r="P1427" s="37" t="s"/>
      <x:c r="Q1427" s="37" t="s"/>
      <x:c r="R1427" s="37" t="s"/>
      <x:c r="S1427" s="37" t="s"/>
      <x:c r="T1427" s="37" t="s"/>
      <x:c r="U1427" s="37" t="s"/>
      <x:c r="V1427" s="37" t="s"/>
      <x:c r="W1427" s="37" t="s"/>
      <x:c r="X1427" s="37" t="s"/>
      <x:c r="Y1427" s="37" t="s"/>
      <x:c r="Z1427" s="37" t="s"/>
      <x:c r="AA1427" s="37" t="s"/>
    </x:row>
    <x:row r="1428" spans="1:27">
      <x:c r="B1428" s="14" t="s">
        <x:v>305</x:v>
      </x:c>
    </x:row>
    <x:row r="1429" spans="1:27">
      <x:c r="B1429" s="0" t="s">
        <x:v>539</x:v>
      </x:c>
      <x:c r="C1429" s="0" t="s">
        <x:v>307</x:v>
      </x:c>
      <x:c r="D1429" s="0" t="s">
        <x:v>540</x:v>
      </x:c>
      <x:c r="E1429" s="43" t="n">
        <x:v>0.25</x:v>
      </x:c>
      <x:c r="F1429" s="0" t="s">
        <x:v>309</x:v>
      </x:c>
      <x:c r="G1429" s="0" t="s">
        <x:v>310</x:v>
      </x:c>
      <x:c r="H1429" s="44" t="n">
        <x:v>20.1</x:v>
      </x:c>
      <x:c r="I1429" s="0" t="s">
        <x:v>311</x:v>
      </x:c>
      <x:c r="J1429" s="45">
        <x:f>ROUND(E1429/I1427* H1429,5)</x:f>
      </x:c>
      <x:c r="K1429" s="46" t="s"/>
    </x:row>
    <x:row r="1430" spans="1:27">
      <x:c r="B1430" s="0" t="s">
        <x:v>541</x:v>
      </x:c>
      <x:c r="C1430" s="0" t="s">
        <x:v>307</x:v>
      </x:c>
      <x:c r="D1430" s="0" t="s">
        <x:v>542</x:v>
      </x:c>
      <x:c r="E1430" s="43" t="n">
        <x:v>1</x:v>
      </x:c>
      <x:c r="F1430" s="0" t="s">
        <x:v>309</x:v>
      </x:c>
      <x:c r="G1430" s="0" t="s">
        <x:v>310</x:v>
      </x:c>
      <x:c r="H1430" s="44" t="n">
        <x:v>24.1</x:v>
      </x:c>
      <x:c r="I1430" s="0" t="s">
        <x:v>311</x:v>
      </x:c>
      <x:c r="J1430" s="45">
        <x:f>ROUND(E1430/I1427* H1430,5)</x:f>
      </x:c>
      <x:c r="K1430" s="46" t="s"/>
    </x:row>
    <x:row r="1431" spans="1:27">
      <x:c r="D1431" s="47" t="s">
        <x:v>312</x:v>
      </x:c>
      <x:c r="E1431" s="46" t="s"/>
      <x:c r="H1431" s="46" t="s"/>
      <x:c r="K1431" s="44">
        <x:f>SUM(J1429:J1430)</x:f>
      </x:c>
    </x:row>
    <x:row r="1432" spans="1:27">
      <x:c r="B1432" s="14" t="s">
        <x:v>317</x:v>
      </x:c>
      <x:c r="E1432" s="46" t="s"/>
      <x:c r="H1432" s="46" t="s"/>
      <x:c r="K1432" s="46" t="s"/>
    </x:row>
    <x:row r="1433" spans="1:27">
      <x:c r="B1433" s="0" t="s">
        <x:v>805</x:v>
      </x:c>
      <x:c r="C1433" s="0" t="s">
        <x:v>16</x:v>
      </x:c>
      <x:c r="D1433" s="0" t="s">
        <x:v>806</x:v>
      </x:c>
      <x:c r="E1433" s="43" t="n">
        <x:v>1</x:v>
      </x:c>
      <x:c r="G1433" s="0" t="s">
        <x:v>310</x:v>
      </x:c>
      <x:c r="H1433" s="44" t="n">
        <x:v>369</x:v>
      </x:c>
      <x:c r="I1433" s="0" t="s">
        <x:v>311</x:v>
      </x:c>
      <x:c r="J1433" s="45">
        <x:f>ROUND(E1433* H1433,5)</x:f>
      </x:c>
      <x:c r="K1433" s="46" t="s"/>
    </x:row>
    <x:row r="1434" spans="1:27">
      <x:c r="D1434" s="47" t="s">
        <x:v>327</x:v>
      </x:c>
      <x:c r="E1434" s="46" t="s"/>
      <x:c r="H1434" s="46" t="s"/>
      <x:c r="K1434" s="44">
        <x:f>SUM(J1433:J1433)</x:f>
      </x:c>
    </x:row>
    <x:row r="1435" spans="1:27">
      <x:c r="E1435" s="46" t="s"/>
      <x:c r="H1435" s="46" t="s"/>
      <x:c r="K1435" s="46" t="s"/>
    </x:row>
    <x:row r="1436" spans="1:27">
      <x:c r="D1436" s="47" t="s">
        <x:v>329</x:v>
      </x:c>
      <x:c r="E1436" s="46" t="s"/>
      <x:c r="H1436" s="46" t="n">
        <x:v>2.5</x:v>
      </x:c>
      <x:c r="I1436" s="0" t="s">
        <x:v>330</x:v>
      </x:c>
      <x:c r="J1436" s="0">
        <x:f>ROUND(H1436/100*K1431,5)</x:f>
      </x:c>
      <x:c r="K1436" s="46" t="s"/>
    </x:row>
    <x:row r="1437" spans="1:27">
      <x:c r="D1437" s="47" t="s">
        <x:v>328</x:v>
      </x:c>
      <x:c r="E1437" s="46" t="s"/>
      <x:c r="H1437" s="46" t="s"/>
      <x:c r="K1437" s="48">
        <x:f>SUM(J1428:J1436)</x:f>
      </x:c>
    </x:row>
    <x:row r="1438" spans="1:27">
      <x:c r="D1438" s="47" t="s">
        <x:v>331</x:v>
      </x:c>
      <x:c r="E1438" s="46" t="s"/>
      <x:c r="H1438" s="46" t="s"/>
      <x:c r="K1438" s="48">
        <x:f>SUM(K1437:K1437)</x:f>
      </x:c>
    </x:row>
    <x:row r="1440" spans="1:27" customFormat="1" ht="45" customHeight="1">
      <x:c r="A1440" s="36" t="s">
        <x:v>807</x:v>
      </x:c>
      <x:c r="B1440" s="36" t="s">
        <x:v>176</x:v>
      </x:c>
      <x:c r="C1440" s="37" t="s">
        <x:v>16</x:v>
      </x:c>
      <x:c r="D1440" s="38" t="s">
        <x:v>177</x:v>
      </x:c>
      <x:c r="E1440" s="37" t="s"/>
      <x:c r="F1440" s="37" t="s"/>
      <x:c r="G1440" s="37" t="s"/>
      <x:c r="H1440" s="39" t="s">
        <x:v>304</x:v>
      </x:c>
      <x:c r="I1440" s="40" t="n">
        <x:v>1</x:v>
      </x:c>
      <x:c r="J1440" s="41" t="s"/>
      <x:c r="K1440" s="42">
        <x:f>ROUND(K1451,2)</x:f>
      </x:c>
      <x:c r="L1440" s="37" t="s"/>
      <x:c r="M1440" s="37" t="s"/>
      <x:c r="N1440" s="37" t="s"/>
      <x:c r="O1440" s="37" t="s"/>
      <x:c r="P1440" s="37" t="s"/>
      <x:c r="Q1440" s="37" t="s"/>
      <x:c r="R1440" s="37" t="s"/>
      <x:c r="S1440" s="37" t="s"/>
      <x:c r="T1440" s="37" t="s"/>
      <x:c r="U1440" s="37" t="s"/>
      <x:c r="V1440" s="37" t="s"/>
      <x:c r="W1440" s="37" t="s"/>
      <x:c r="X1440" s="37" t="s"/>
      <x:c r="Y1440" s="37" t="s"/>
      <x:c r="Z1440" s="37" t="s"/>
      <x:c r="AA1440" s="37" t="s"/>
    </x:row>
    <x:row r="1441" spans="1:27">
      <x:c r="B1441" s="14" t="s">
        <x:v>305</x:v>
      </x:c>
    </x:row>
    <x:row r="1442" spans="1:27">
      <x:c r="B1442" s="0" t="s">
        <x:v>539</x:v>
      </x:c>
      <x:c r="C1442" s="0" t="s">
        <x:v>307</x:v>
      </x:c>
      <x:c r="D1442" s="0" t="s">
        <x:v>540</x:v>
      </x:c>
      <x:c r="E1442" s="43" t="n">
        <x:v>0.112</x:v>
      </x:c>
      <x:c r="F1442" s="0" t="s">
        <x:v>309</x:v>
      </x:c>
      <x:c r="G1442" s="0" t="s">
        <x:v>310</x:v>
      </x:c>
      <x:c r="H1442" s="44" t="n">
        <x:v>20.1</x:v>
      </x:c>
      <x:c r="I1442" s="0" t="s">
        <x:v>311</x:v>
      </x:c>
      <x:c r="J1442" s="45">
        <x:f>ROUND(E1442/I1440* H1442,5)</x:f>
      </x:c>
      <x:c r="K1442" s="46" t="s"/>
    </x:row>
    <x:row r="1443" spans="1:27">
      <x:c r="B1443" s="0" t="s">
        <x:v>541</x:v>
      </x:c>
      <x:c r="C1443" s="0" t="s">
        <x:v>307</x:v>
      </x:c>
      <x:c r="D1443" s="0" t="s">
        <x:v>542</x:v>
      </x:c>
      <x:c r="E1443" s="43" t="n">
        <x:v>0.45</x:v>
      </x:c>
      <x:c r="F1443" s="0" t="s">
        <x:v>309</x:v>
      </x:c>
      <x:c r="G1443" s="0" t="s">
        <x:v>310</x:v>
      </x:c>
      <x:c r="H1443" s="44" t="n">
        <x:v>24.1</x:v>
      </x:c>
      <x:c r="I1443" s="0" t="s">
        <x:v>311</x:v>
      </x:c>
      <x:c r="J1443" s="45">
        <x:f>ROUND(E1443/I1440* H1443,5)</x:f>
      </x:c>
      <x:c r="K1443" s="46" t="s"/>
    </x:row>
    <x:row r="1444" spans="1:27">
      <x:c r="D1444" s="47" t="s">
        <x:v>312</x:v>
      </x:c>
      <x:c r="E1444" s="46" t="s"/>
      <x:c r="H1444" s="46" t="s"/>
      <x:c r="K1444" s="44">
        <x:f>SUM(J1442:J1443)</x:f>
      </x:c>
    </x:row>
    <x:row r="1445" spans="1:27">
      <x:c r="B1445" s="14" t="s">
        <x:v>317</x:v>
      </x:c>
      <x:c r="E1445" s="46" t="s"/>
      <x:c r="H1445" s="46" t="s"/>
      <x:c r="K1445" s="46" t="s"/>
    </x:row>
    <x:row r="1446" spans="1:27">
      <x:c r="B1446" s="0" t="s">
        <x:v>808</x:v>
      </x:c>
      <x:c r="C1446" s="0" t="s">
        <x:v>16</x:v>
      </x:c>
      <x:c r="D1446" s="0" t="s">
        <x:v>809</x:v>
      </x:c>
      <x:c r="E1446" s="43" t="n">
        <x:v>1</x:v>
      </x:c>
      <x:c r="G1446" s="0" t="s">
        <x:v>310</x:v>
      </x:c>
      <x:c r="H1446" s="44" t="n">
        <x:v>305</x:v>
      </x:c>
      <x:c r="I1446" s="0" t="s">
        <x:v>311</x:v>
      </x:c>
      <x:c r="J1446" s="45">
        <x:f>ROUND(E1446* H1446,5)</x:f>
      </x:c>
      <x:c r="K1446" s="46" t="s"/>
    </x:row>
    <x:row r="1447" spans="1:27">
      <x:c r="D1447" s="47" t="s">
        <x:v>327</x:v>
      </x:c>
      <x:c r="E1447" s="46" t="s"/>
      <x:c r="H1447" s="46" t="s"/>
      <x:c r="K1447" s="44">
        <x:f>SUM(J1446:J1446)</x:f>
      </x:c>
    </x:row>
    <x:row r="1448" spans="1:27">
      <x:c r="E1448" s="46" t="s"/>
      <x:c r="H1448" s="46" t="s"/>
      <x:c r="K1448" s="46" t="s"/>
    </x:row>
    <x:row r="1449" spans="1:27">
      <x:c r="D1449" s="47" t="s">
        <x:v>329</x:v>
      </x:c>
      <x:c r="E1449" s="46" t="s"/>
      <x:c r="H1449" s="46" t="n">
        <x:v>2.5</x:v>
      </x:c>
      <x:c r="I1449" s="0" t="s">
        <x:v>330</x:v>
      </x:c>
      <x:c r="J1449" s="0">
        <x:f>ROUND(H1449/100*K1444,5)</x:f>
      </x:c>
      <x:c r="K1449" s="46" t="s"/>
    </x:row>
    <x:row r="1450" spans="1:27">
      <x:c r="D1450" s="47" t="s">
        <x:v>328</x:v>
      </x:c>
      <x:c r="E1450" s="46" t="s"/>
      <x:c r="H1450" s="46" t="s"/>
      <x:c r="K1450" s="48">
        <x:f>SUM(J1441:J1449)</x:f>
      </x:c>
    </x:row>
    <x:row r="1451" spans="1:27">
      <x:c r="D1451" s="47" t="s">
        <x:v>331</x:v>
      </x:c>
      <x:c r="E1451" s="46" t="s"/>
      <x:c r="H1451" s="46" t="s"/>
      <x:c r="K1451" s="48">
        <x:f>SUM(K1450:K1450)</x:f>
      </x:c>
    </x:row>
    <x:row r="1453" spans="1:27" customFormat="1" ht="45" customHeight="1">
      <x:c r="A1453" s="36" t="s">
        <x:v>810</x:v>
      </x:c>
      <x:c r="B1453" s="36" t="s">
        <x:v>186</x:v>
      </x:c>
      <x:c r="C1453" s="37" t="s">
        <x:v>16</x:v>
      </x:c>
      <x:c r="D1453" s="38" t="s">
        <x:v>187</x:v>
      </x:c>
      <x:c r="E1453" s="37" t="s"/>
      <x:c r="F1453" s="37" t="s"/>
      <x:c r="G1453" s="37" t="s"/>
      <x:c r="H1453" s="39" t="s">
        <x:v>304</x:v>
      </x:c>
      <x:c r="I1453" s="40" t="n">
        <x:v>1</x:v>
      </x:c>
      <x:c r="J1453" s="41" t="s"/>
      <x:c r="K1453" s="42">
        <x:f>ROUND(K1464,2)</x:f>
      </x:c>
      <x:c r="L1453" s="37" t="s"/>
      <x:c r="M1453" s="37" t="s"/>
      <x:c r="N1453" s="37" t="s"/>
      <x:c r="O1453" s="37" t="s"/>
      <x:c r="P1453" s="37" t="s"/>
      <x:c r="Q1453" s="37" t="s"/>
      <x:c r="R1453" s="37" t="s"/>
      <x:c r="S1453" s="37" t="s"/>
      <x:c r="T1453" s="37" t="s"/>
      <x:c r="U1453" s="37" t="s"/>
      <x:c r="V1453" s="37" t="s"/>
      <x:c r="W1453" s="37" t="s"/>
      <x:c r="X1453" s="37" t="s"/>
      <x:c r="Y1453" s="37" t="s"/>
      <x:c r="Z1453" s="37" t="s"/>
      <x:c r="AA1453" s="37" t="s"/>
    </x:row>
    <x:row r="1454" spans="1:27">
      <x:c r="B1454" s="14" t="s">
        <x:v>305</x:v>
      </x:c>
    </x:row>
    <x:row r="1455" spans="1:27">
      <x:c r="B1455" s="0" t="s">
        <x:v>539</x:v>
      </x:c>
      <x:c r="C1455" s="0" t="s">
        <x:v>307</x:v>
      </x:c>
      <x:c r="D1455" s="0" t="s">
        <x:v>540</x:v>
      </x:c>
      <x:c r="E1455" s="43" t="n">
        <x:v>0.15</x:v>
      </x:c>
      <x:c r="F1455" s="0" t="s">
        <x:v>309</x:v>
      </x:c>
      <x:c r="G1455" s="0" t="s">
        <x:v>310</x:v>
      </x:c>
      <x:c r="H1455" s="44" t="n">
        <x:v>20.1</x:v>
      </x:c>
      <x:c r="I1455" s="0" t="s">
        <x:v>311</x:v>
      </x:c>
      <x:c r="J1455" s="45">
        <x:f>ROUND(E1455/I1453* H1455,5)</x:f>
      </x:c>
      <x:c r="K1455" s="46" t="s"/>
    </x:row>
    <x:row r="1456" spans="1:27">
      <x:c r="B1456" s="0" t="s">
        <x:v>541</x:v>
      </x:c>
      <x:c r="C1456" s="0" t="s">
        <x:v>307</x:v>
      </x:c>
      <x:c r="D1456" s="0" t="s">
        <x:v>542</x:v>
      </x:c>
      <x:c r="E1456" s="43" t="n">
        <x:v>0.6</x:v>
      </x:c>
      <x:c r="F1456" s="0" t="s">
        <x:v>309</x:v>
      </x:c>
      <x:c r="G1456" s="0" t="s">
        <x:v>310</x:v>
      </x:c>
      <x:c r="H1456" s="44" t="n">
        <x:v>24.1</x:v>
      </x:c>
      <x:c r="I1456" s="0" t="s">
        <x:v>311</x:v>
      </x:c>
      <x:c r="J1456" s="45">
        <x:f>ROUND(E1456/I1453* H1456,5)</x:f>
      </x:c>
      <x:c r="K1456" s="46" t="s"/>
    </x:row>
    <x:row r="1457" spans="1:27">
      <x:c r="D1457" s="47" t="s">
        <x:v>312</x:v>
      </x:c>
      <x:c r="E1457" s="46" t="s"/>
      <x:c r="H1457" s="46" t="s"/>
      <x:c r="K1457" s="44">
        <x:f>SUM(J1455:J1456)</x:f>
      </x:c>
    </x:row>
    <x:row r="1458" spans="1:27">
      <x:c r="B1458" s="14" t="s">
        <x:v>317</x:v>
      </x:c>
      <x:c r="E1458" s="46" t="s"/>
      <x:c r="H1458" s="46" t="s"/>
      <x:c r="K1458" s="46" t="s"/>
    </x:row>
    <x:row r="1459" spans="1:27">
      <x:c r="B1459" s="0" t="s">
        <x:v>811</x:v>
      </x:c>
      <x:c r="C1459" s="0" t="s">
        <x:v>16</x:v>
      </x:c>
      <x:c r="D1459" s="0" t="s">
        <x:v>812</x:v>
      </x:c>
      <x:c r="E1459" s="43" t="n">
        <x:v>1</x:v>
      </x:c>
      <x:c r="G1459" s="0" t="s">
        <x:v>310</x:v>
      </x:c>
      <x:c r="H1459" s="44" t="n">
        <x:v>234.05</x:v>
      </x:c>
      <x:c r="I1459" s="0" t="s">
        <x:v>311</x:v>
      </x:c>
      <x:c r="J1459" s="45">
        <x:f>ROUND(E1459* H1459,5)</x:f>
      </x:c>
      <x:c r="K1459" s="46" t="s"/>
    </x:row>
    <x:row r="1460" spans="1:27">
      <x:c r="D1460" s="47" t="s">
        <x:v>327</x:v>
      </x:c>
      <x:c r="E1460" s="46" t="s"/>
      <x:c r="H1460" s="46" t="s"/>
      <x:c r="K1460" s="44">
        <x:f>SUM(J1459:J1459)</x:f>
      </x:c>
    </x:row>
    <x:row r="1461" spans="1:27">
      <x:c r="E1461" s="46" t="s"/>
      <x:c r="H1461" s="46" t="s"/>
      <x:c r="K1461" s="46" t="s"/>
    </x:row>
    <x:row r="1462" spans="1:27">
      <x:c r="D1462" s="47" t="s">
        <x:v>329</x:v>
      </x:c>
      <x:c r="E1462" s="46" t="s"/>
      <x:c r="H1462" s="46" t="n">
        <x:v>1.5</x:v>
      </x:c>
      <x:c r="I1462" s="0" t="s">
        <x:v>330</x:v>
      </x:c>
      <x:c r="J1462" s="0">
        <x:f>ROUND(H1462/100*K1457,5)</x:f>
      </x:c>
      <x:c r="K1462" s="46" t="s"/>
    </x:row>
    <x:row r="1463" spans="1:27">
      <x:c r="D1463" s="47" t="s">
        <x:v>328</x:v>
      </x:c>
      <x:c r="E1463" s="46" t="s"/>
      <x:c r="H1463" s="46" t="s"/>
      <x:c r="K1463" s="48">
        <x:f>SUM(J1454:J1462)</x:f>
      </x:c>
    </x:row>
    <x:row r="1464" spans="1:27">
      <x:c r="D1464" s="47" t="s">
        <x:v>331</x:v>
      </x:c>
      <x:c r="E1464" s="46" t="s"/>
      <x:c r="H1464" s="46" t="s"/>
      <x:c r="K1464" s="48">
        <x:f>SUM(K1463:K1463)</x:f>
      </x:c>
    </x:row>
    <x:row r="1466" spans="1:27" customFormat="1" ht="45" customHeight="1">
      <x:c r="A1466" s="36" t="s">
        <x:v>813</x:v>
      </x:c>
      <x:c r="B1466" s="36" t="s">
        <x:v>188</x:v>
      </x:c>
      <x:c r="C1466" s="37" t="s">
        <x:v>16</x:v>
      </x:c>
      <x:c r="D1466" s="38" t="s">
        <x:v>189</x:v>
      </x:c>
      <x:c r="E1466" s="37" t="s"/>
      <x:c r="F1466" s="37" t="s"/>
      <x:c r="G1466" s="37" t="s"/>
      <x:c r="H1466" s="39" t="s">
        <x:v>304</x:v>
      </x:c>
      <x:c r="I1466" s="40" t="n">
        <x:v>1</x:v>
      </x:c>
      <x:c r="J1466" s="41" t="s"/>
      <x:c r="K1466" s="42">
        <x:f>ROUND(K1477,2)</x:f>
      </x:c>
      <x:c r="L1466" s="37" t="s"/>
      <x:c r="M1466" s="37" t="s"/>
      <x:c r="N1466" s="37" t="s"/>
      <x:c r="O1466" s="37" t="s"/>
      <x:c r="P1466" s="37" t="s"/>
      <x:c r="Q1466" s="37" t="s"/>
      <x:c r="R1466" s="37" t="s"/>
      <x:c r="S1466" s="37" t="s"/>
      <x:c r="T1466" s="37" t="s"/>
      <x:c r="U1466" s="37" t="s"/>
      <x:c r="V1466" s="37" t="s"/>
      <x:c r="W1466" s="37" t="s"/>
      <x:c r="X1466" s="37" t="s"/>
      <x:c r="Y1466" s="37" t="s"/>
      <x:c r="Z1466" s="37" t="s"/>
      <x:c r="AA1466" s="37" t="s"/>
    </x:row>
    <x:row r="1467" spans="1:27">
      <x:c r="B1467" s="14" t="s">
        <x:v>305</x:v>
      </x:c>
    </x:row>
    <x:row r="1468" spans="1:27">
      <x:c r="B1468" s="0" t="s">
        <x:v>541</x:v>
      </x:c>
      <x:c r="C1468" s="0" t="s">
        <x:v>307</x:v>
      </x:c>
      <x:c r="D1468" s="0" t="s">
        <x:v>542</x:v>
      </x:c>
      <x:c r="E1468" s="43" t="n">
        <x:v>0.2</x:v>
      </x:c>
      <x:c r="F1468" s="0" t="s">
        <x:v>309</x:v>
      </x:c>
      <x:c r="G1468" s="0" t="s">
        <x:v>310</x:v>
      </x:c>
      <x:c r="H1468" s="44" t="n">
        <x:v>24.1</x:v>
      </x:c>
      <x:c r="I1468" s="0" t="s">
        <x:v>311</x:v>
      </x:c>
      <x:c r="J1468" s="45">
        <x:f>ROUND(E1468/I1466* H1468,5)</x:f>
      </x:c>
      <x:c r="K1468" s="46" t="s"/>
    </x:row>
    <x:row r="1469" spans="1:27">
      <x:c r="B1469" s="0" t="s">
        <x:v>539</x:v>
      </x:c>
      <x:c r="C1469" s="0" t="s">
        <x:v>307</x:v>
      </x:c>
      <x:c r="D1469" s="0" t="s">
        <x:v>540</x:v>
      </x:c>
      <x:c r="E1469" s="43" t="n">
        <x:v>0.05</x:v>
      </x:c>
      <x:c r="F1469" s="0" t="s">
        <x:v>309</x:v>
      </x:c>
      <x:c r="G1469" s="0" t="s">
        <x:v>310</x:v>
      </x:c>
      <x:c r="H1469" s="44" t="n">
        <x:v>20.1</x:v>
      </x:c>
      <x:c r="I1469" s="0" t="s">
        <x:v>311</x:v>
      </x:c>
      <x:c r="J1469" s="45">
        <x:f>ROUND(E1469/I1466* H1469,5)</x:f>
      </x:c>
      <x:c r="K1469" s="46" t="s"/>
    </x:row>
    <x:row r="1470" spans="1:27">
      <x:c r="D1470" s="47" t="s">
        <x:v>312</x:v>
      </x:c>
      <x:c r="E1470" s="46" t="s"/>
      <x:c r="H1470" s="46" t="s"/>
      <x:c r="K1470" s="44">
        <x:f>SUM(J1468:J1469)</x:f>
      </x:c>
    </x:row>
    <x:row r="1471" spans="1:27">
      <x:c r="B1471" s="14" t="s">
        <x:v>317</x:v>
      </x:c>
      <x:c r="E1471" s="46" t="s"/>
      <x:c r="H1471" s="46" t="s"/>
      <x:c r="K1471" s="46" t="s"/>
    </x:row>
    <x:row r="1472" spans="1:27">
      <x:c r="B1472" s="0" t="s">
        <x:v>814</x:v>
      </x:c>
      <x:c r="C1472" s="0" t="s">
        <x:v>16</x:v>
      </x:c>
      <x:c r="D1472" s="0" t="s">
        <x:v>815</x:v>
      </x:c>
      <x:c r="E1472" s="43" t="n">
        <x:v>1</x:v>
      </x:c>
      <x:c r="G1472" s="0" t="s">
        <x:v>310</x:v>
      </x:c>
      <x:c r="H1472" s="44" t="n">
        <x:v>67.38</x:v>
      </x:c>
      <x:c r="I1472" s="0" t="s">
        <x:v>311</x:v>
      </x:c>
      <x:c r="J1472" s="45">
        <x:f>ROUND(E1472* H1472,5)</x:f>
      </x:c>
      <x:c r="K1472" s="46" t="s"/>
    </x:row>
    <x:row r="1473" spans="1:27">
      <x:c r="D1473" s="47" t="s">
        <x:v>327</x:v>
      </x:c>
      <x:c r="E1473" s="46" t="s"/>
      <x:c r="H1473" s="46" t="s"/>
      <x:c r="K1473" s="44">
        <x:f>SUM(J1472:J1472)</x:f>
      </x:c>
    </x:row>
    <x:row r="1474" spans="1:27">
      <x:c r="E1474" s="46" t="s"/>
      <x:c r="H1474" s="46" t="s"/>
      <x:c r="K1474" s="46" t="s"/>
    </x:row>
    <x:row r="1475" spans="1:27">
      <x:c r="D1475" s="47" t="s">
        <x:v>329</x:v>
      </x:c>
      <x:c r="E1475" s="46" t="s"/>
      <x:c r="H1475" s="46" t="n">
        <x:v>1.5</x:v>
      </x:c>
      <x:c r="I1475" s="0" t="s">
        <x:v>330</x:v>
      </x:c>
      <x:c r="J1475" s="0">
        <x:f>ROUND(H1475/100*K1470,5)</x:f>
      </x:c>
      <x:c r="K1475" s="46" t="s"/>
    </x:row>
    <x:row r="1476" spans="1:27">
      <x:c r="D1476" s="47" t="s">
        <x:v>328</x:v>
      </x:c>
      <x:c r="E1476" s="46" t="s"/>
      <x:c r="H1476" s="46" t="s"/>
      <x:c r="K1476" s="48">
        <x:f>SUM(J1467:J1475)</x:f>
      </x:c>
    </x:row>
    <x:row r="1477" spans="1:27">
      <x:c r="D1477" s="47" t="s">
        <x:v>331</x:v>
      </x:c>
      <x:c r="E1477" s="46" t="s"/>
      <x:c r="H1477" s="46" t="s"/>
      <x:c r="K1477" s="48">
        <x:f>SUM(K1476:K1476)</x:f>
      </x:c>
    </x:row>
    <x:row r="1479" spans="1:27" customFormat="1" ht="45" customHeight="1">
      <x:c r="A1479" s="36" t="s">
        <x:v>816</x:v>
      </x:c>
      <x:c r="B1479" s="36" t="s">
        <x:v>190</x:v>
      </x:c>
      <x:c r="C1479" s="37" t="s">
        <x:v>16</x:v>
      </x:c>
      <x:c r="D1479" s="38" t="s">
        <x:v>191</x:v>
      </x:c>
      <x:c r="E1479" s="37" t="s"/>
      <x:c r="F1479" s="37" t="s"/>
      <x:c r="G1479" s="37" t="s"/>
      <x:c r="H1479" s="39" t="s">
        <x:v>304</x:v>
      </x:c>
      <x:c r="I1479" s="40" t="n">
        <x:v>1</x:v>
      </x:c>
      <x:c r="J1479" s="41" t="s"/>
      <x:c r="K1479" s="42">
        <x:f>ROUND(K1489,2)</x:f>
      </x:c>
      <x:c r="L1479" s="37" t="s"/>
      <x:c r="M1479" s="37" t="s"/>
      <x:c r="N1479" s="37" t="s"/>
      <x:c r="O1479" s="37" t="s"/>
      <x:c r="P1479" s="37" t="s"/>
      <x:c r="Q1479" s="37" t="s"/>
      <x:c r="R1479" s="37" t="s"/>
      <x:c r="S1479" s="37" t="s"/>
      <x:c r="T1479" s="37" t="s"/>
      <x:c r="U1479" s="37" t="s"/>
      <x:c r="V1479" s="37" t="s"/>
      <x:c r="W1479" s="37" t="s"/>
      <x:c r="X1479" s="37" t="s"/>
      <x:c r="Y1479" s="37" t="s"/>
      <x:c r="Z1479" s="37" t="s"/>
      <x:c r="AA1479" s="37" t="s"/>
    </x:row>
    <x:row r="1480" spans="1:27">
      <x:c r="B1480" s="14" t="s">
        <x:v>305</x:v>
      </x:c>
    </x:row>
    <x:row r="1481" spans="1:27">
      <x:c r="B1481" s="0" t="s">
        <x:v>393</x:v>
      </x:c>
      <x:c r="C1481" s="0" t="s">
        <x:v>307</x:v>
      </x:c>
      <x:c r="D1481" s="0" t="s">
        <x:v>394</x:v>
      </x:c>
      <x:c r="E1481" s="43" t="n">
        <x:v>0.25</x:v>
      </x:c>
      <x:c r="F1481" s="0" t="s">
        <x:v>309</x:v>
      </x:c>
      <x:c r="G1481" s="0" t="s">
        <x:v>310</x:v>
      </x:c>
      <x:c r="H1481" s="44" t="n">
        <x:v>23</x:v>
      </x:c>
      <x:c r="I1481" s="0" t="s">
        <x:v>311</x:v>
      </x:c>
      <x:c r="J1481" s="45">
        <x:f>ROUND(E1481/I1479* H1481,5)</x:f>
      </x:c>
      <x:c r="K1481" s="46" t="s"/>
    </x:row>
    <x:row r="1482" spans="1:27">
      <x:c r="D1482" s="47" t="s">
        <x:v>312</x:v>
      </x:c>
      <x:c r="E1482" s="46" t="s"/>
      <x:c r="H1482" s="46" t="s"/>
      <x:c r="K1482" s="44">
        <x:f>SUM(J1481:J1481)</x:f>
      </x:c>
    </x:row>
    <x:row r="1483" spans="1:27">
      <x:c r="B1483" s="14" t="s">
        <x:v>317</x:v>
      </x:c>
      <x:c r="E1483" s="46" t="s"/>
      <x:c r="H1483" s="46" t="s"/>
      <x:c r="K1483" s="46" t="s"/>
    </x:row>
    <x:row r="1484" spans="1:27">
      <x:c r="B1484" s="0" t="s">
        <x:v>817</x:v>
      </x:c>
      <x:c r="C1484" s="0" t="s">
        <x:v>16</x:v>
      </x:c>
      <x:c r="D1484" s="0" t="s">
        <x:v>818</x:v>
      </x:c>
      <x:c r="E1484" s="43" t="n">
        <x:v>1</x:v>
      </x:c>
      <x:c r="G1484" s="0" t="s">
        <x:v>310</x:v>
      </x:c>
      <x:c r="H1484" s="44" t="n">
        <x:v>369.87</x:v>
      </x:c>
      <x:c r="I1484" s="0" t="s">
        <x:v>311</x:v>
      </x:c>
      <x:c r="J1484" s="45">
        <x:f>ROUND(E1484* H1484,5)</x:f>
      </x:c>
      <x:c r="K1484" s="46" t="s"/>
    </x:row>
    <x:row r="1485" spans="1:27">
      <x:c r="D1485" s="47" t="s">
        <x:v>327</x:v>
      </x:c>
      <x:c r="E1485" s="46" t="s"/>
      <x:c r="H1485" s="46" t="s"/>
      <x:c r="K1485" s="44">
        <x:f>SUM(J1484:J1484)</x:f>
      </x:c>
    </x:row>
    <x:row r="1486" spans="1:27">
      <x:c r="E1486" s="46" t="s"/>
      <x:c r="H1486" s="46" t="s"/>
      <x:c r="K1486" s="46" t="s"/>
    </x:row>
    <x:row r="1487" spans="1:27">
      <x:c r="D1487" s="47" t="s">
        <x:v>329</x:v>
      </x:c>
      <x:c r="E1487" s="46" t="s"/>
      <x:c r="H1487" s="46" t="n">
        <x:v>1.5</x:v>
      </x:c>
      <x:c r="I1487" s="0" t="s">
        <x:v>330</x:v>
      </x:c>
      <x:c r="J1487" s="0">
        <x:f>ROUND(H1487/100*K1482,5)</x:f>
      </x:c>
      <x:c r="K1487" s="46" t="s"/>
    </x:row>
    <x:row r="1488" spans="1:27">
      <x:c r="D1488" s="47" t="s">
        <x:v>328</x:v>
      </x:c>
      <x:c r="E1488" s="46" t="s"/>
      <x:c r="H1488" s="46" t="s"/>
      <x:c r="K1488" s="48">
        <x:f>SUM(J1480:J1487)</x:f>
      </x:c>
    </x:row>
    <x:row r="1489" spans="1:27">
      <x:c r="D1489" s="47" t="s">
        <x:v>331</x:v>
      </x:c>
      <x:c r="E1489" s="46" t="s"/>
      <x:c r="H1489" s="46" t="s"/>
      <x:c r="K1489" s="48">
        <x:f>SUM(K1488:K1488)</x:f>
      </x:c>
    </x:row>
    <x:row r="1491" spans="1:27" customFormat="1" ht="45" customHeight="1">
      <x:c r="A1491" s="36" t="s">
        <x:v>819</x:v>
      </x:c>
      <x:c r="B1491" s="36" t="s">
        <x:v>192</x:v>
      </x:c>
      <x:c r="C1491" s="37" t="s">
        <x:v>16</x:v>
      </x:c>
      <x:c r="D1491" s="38" t="s">
        <x:v>193</x:v>
      </x:c>
      <x:c r="E1491" s="37" t="s"/>
      <x:c r="F1491" s="37" t="s"/>
      <x:c r="G1491" s="37" t="s"/>
      <x:c r="H1491" s="39" t="s">
        <x:v>304</x:v>
      </x:c>
      <x:c r="I1491" s="40" t="n">
        <x:v>1</x:v>
      </x:c>
      <x:c r="J1491" s="41" t="s"/>
      <x:c r="K1491" s="42">
        <x:f>ROUND(K1501,2)</x:f>
      </x:c>
      <x:c r="L1491" s="37" t="s"/>
      <x:c r="M1491" s="37" t="s"/>
      <x:c r="N1491" s="37" t="s"/>
      <x:c r="O1491" s="37" t="s"/>
      <x:c r="P1491" s="37" t="s"/>
      <x:c r="Q1491" s="37" t="s"/>
      <x:c r="R1491" s="37" t="s"/>
      <x:c r="S1491" s="37" t="s"/>
      <x:c r="T1491" s="37" t="s"/>
      <x:c r="U1491" s="37" t="s"/>
      <x:c r="V1491" s="37" t="s"/>
      <x:c r="W1491" s="37" t="s"/>
      <x:c r="X1491" s="37" t="s"/>
      <x:c r="Y1491" s="37" t="s"/>
      <x:c r="Z1491" s="37" t="s"/>
      <x:c r="AA1491" s="37" t="s"/>
    </x:row>
    <x:row r="1492" spans="1:27">
      <x:c r="B1492" s="14" t="s">
        <x:v>305</x:v>
      </x:c>
    </x:row>
    <x:row r="1493" spans="1:27">
      <x:c r="B1493" s="0" t="s">
        <x:v>393</x:v>
      </x:c>
      <x:c r="C1493" s="0" t="s">
        <x:v>307</x:v>
      </x:c>
      <x:c r="D1493" s="0" t="s">
        <x:v>394</x:v>
      </x:c>
      <x:c r="E1493" s="43" t="n">
        <x:v>0.25</x:v>
      </x:c>
      <x:c r="F1493" s="0" t="s">
        <x:v>309</x:v>
      </x:c>
      <x:c r="G1493" s="0" t="s">
        <x:v>310</x:v>
      </x:c>
      <x:c r="H1493" s="44" t="n">
        <x:v>23</x:v>
      </x:c>
      <x:c r="I1493" s="0" t="s">
        <x:v>311</x:v>
      </x:c>
      <x:c r="J1493" s="45">
        <x:f>ROUND(E1493/I1491* H1493,5)</x:f>
      </x:c>
      <x:c r="K1493" s="46" t="s"/>
    </x:row>
    <x:row r="1494" spans="1:27">
      <x:c r="D1494" s="47" t="s">
        <x:v>312</x:v>
      </x:c>
      <x:c r="E1494" s="46" t="s"/>
      <x:c r="H1494" s="46" t="s"/>
      <x:c r="K1494" s="44">
        <x:f>SUM(J1493:J1493)</x:f>
      </x:c>
    </x:row>
    <x:row r="1495" spans="1:27">
      <x:c r="B1495" s="14" t="s">
        <x:v>317</x:v>
      </x:c>
      <x:c r="E1495" s="46" t="s"/>
      <x:c r="H1495" s="46" t="s"/>
      <x:c r="K1495" s="46" t="s"/>
    </x:row>
    <x:row r="1496" spans="1:27">
      <x:c r="B1496" s="0" t="s">
        <x:v>820</x:v>
      </x:c>
      <x:c r="C1496" s="0" t="s">
        <x:v>16</x:v>
      </x:c>
      <x:c r="D1496" s="0" t="s">
        <x:v>821</x:v>
      </x:c>
      <x:c r="E1496" s="43" t="n">
        <x:v>1</x:v>
      </x:c>
      <x:c r="G1496" s="0" t="s">
        <x:v>310</x:v>
      </x:c>
      <x:c r="H1496" s="44" t="n">
        <x:v>184.45</x:v>
      </x:c>
      <x:c r="I1496" s="0" t="s">
        <x:v>311</x:v>
      </x:c>
      <x:c r="J1496" s="45">
        <x:f>ROUND(E1496* H1496,5)</x:f>
      </x:c>
      <x:c r="K1496" s="46" t="s"/>
    </x:row>
    <x:row r="1497" spans="1:27">
      <x:c r="D1497" s="47" t="s">
        <x:v>327</x:v>
      </x:c>
      <x:c r="E1497" s="46" t="s"/>
      <x:c r="H1497" s="46" t="s"/>
      <x:c r="K1497" s="44">
        <x:f>SUM(J1496:J1496)</x:f>
      </x:c>
    </x:row>
    <x:row r="1498" spans="1:27">
      <x:c r="E1498" s="46" t="s"/>
      <x:c r="H1498" s="46" t="s"/>
      <x:c r="K1498" s="46" t="s"/>
    </x:row>
    <x:row r="1499" spans="1:27">
      <x:c r="D1499" s="47" t="s">
        <x:v>329</x:v>
      </x:c>
      <x:c r="E1499" s="46" t="s"/>
      <x:c r="H1499" s="46" t="n">
        <x:v>1.5</x:v>
      </x:c>
      <x:c r="I1499" s="0" t="s">
        <x:v>330</x:v>
      </x:c>
      <x:c r="J1499" s="0">
        <x:f>ROUND(H1499/100*K1494,5)</x:f>
      </x:c>
      <x:c r="K1499" s="46" t="s"/>
    </x:row>
    <x:row r="1500" spans="1:27">
      <x:c r="D1500" s="47" t="s">
        <x:v>328</x:v>
      </x:c>
      <x:c r="E1500" s="46" t="s"/>
      <x:c r="H1500" s="46" t="s"/>
      <x:c r="K1500" s="48">
        <x:f>SUM(J1492:J1499)</x:f>
      </x:c>
    </x:row>
    <x:row r="1501" spans="1:27">
      <x:c r="D1501" s="47" t="s">
        <x:v>331</x:v>
      </x:c>
      <x:c r="E1501" s="46" t="s"/>
      <x:c r="H1501" s="46" t="s"/>
      <x:c r="K1501" s="48">
        <x:f>SUM(K1500:K1500)</x:f>
      </x:c>
    </x:row>
    <x:row r="1503" spans="1:27" customFormat="1" ht="45" customHeight="1">
      <x:c r="A1503" s="36" t="s">
        <x:v>822</x:v>
      </x:c>
      <x:c r="B1503" s="36" t="s">
        <x:v>194</x:v>
      </x:c>
      <x:c r="C1503" s="37" t="s">
        <x:v>16</x:v>
      </x:c>
      <x:c r="D1503" s="38" t="s">
        <x:v>195</x:v>
      </x:c>
      <x:c r="E1503" s="37" t="s"/>
      <x:c r="F1503" s="37" t="s"/>
      <x:c r="G1503" s="37" t="s"/>
      <x:c r="H1503" s="39" t="s">
        <x:v>304</x:v>
      </x:c>
      <x:c r="I1503" s="40" t="n">
        <x:v>1</x:v>
      </x:c>
      <x:c r="J1503" s="41" t="s"/>
      <x:c r="K1503" s="42">
        <x:f>ROUND(K1513,2)</x:f>
      </x:c>
      <x:c r="L1503" s="37" t="s"/>
      <x:c r="M1503" s="37" t="s"/>
      <x:c r="N1503" s="37" t="s"/>
      <x:c r="O1503" s="37" t="s"/>
      <x:c r="P1503" s="37" t="s"/>
      <x:c r="Q1503" s="37" t="s"/>
      <x:c r="R1503" s="37" t="s"/>
      <x:c r="S1503" s="37" t="s"/>
      <x:c r="T1503" s="37" t="s"/>
      <x:c r="U1503" s="37" t="s"/>
      <x:c r="V1503" s="37" t="s"/>
      <x:c r="W1503" s="37" t="s"/>
      <x:c r="X1503" s="37" t="s"/>
      <x:c r="Y1503" s="37" t="s"/>
      <x:c r="Z1503" s="37" t="s"/>
      <x:c r="AA1503" s="37" t="s"/>
    </x:row>
    <x:row r="1504" spans="1:27">
      <x:c r="B1504" s="14" t="s">
        <x:v>305</x:v>
      </x:c>
    </x:row>
    <x:row r="1505" spans="1:27">
      <x:c r="B1505" s="0" t="s">
        <x:v>393</x:v>
      </x:c>
      <x:c r="C1505" s="0" t="s">
        <x:v>307</x:v>
      </x:c>
      <x:c r="D1505" s="0" t="s">
        <x:v>394</x:v>
      </x:c>
      <x:c r="E1505" s="43" t="n">
        <x:v>0.35</x:v>
      </x:c>
      <x:c r="F1505" s="0" t="s">
        <x:v>309</x:v>
      </x:c>
      <x:c r="G1505" s="0" t="s">
        <x:v>310</x:v>
      </x:c>
      <x:c r="H1505" s="44" t="n">
        <x:v>23</x:v>
      </x:c>
      <x:c r="I1505" s="0" t="s">
        <x:v>311</x:v>
      </x:c>
      <x:c r="J1505" s="45">
        <x:f>ROUND(E1505/I1503* H1505,5)</x:f>
      </x:c>
      <x:c r="K1505" s="46" t="s"/>
    </x:row>
    <x:row r="1506" spans="1:27">
      <x:c r="D1506" s="47" t="s">
        <x:v>312</x:v>
      </x:c>
      <x:c r="E1506" s="46" t="s"/>
      <x:c r="H1506" s="46" t="s"/>
      <x:c r="K1506" s="44">
        <x:f>SUM(J1505:J1505)</x:f>
      </x:c>
    </x:row>
    <x:row r="1507" spans="1:27">
      <x:c r="B1507" s="14" t="s">
        <x:v>317</x:v>
      </x:c>
      <x:c r="E1507" s="46" t="s"/>
      <x:c r="H1507" s="46" t="s"/>
      <x:c r="K1507" s="46" t="s"/>
    </x:row>
    <x:row r="1508" spans="1:27">
      <x:c r="B1508" s="0" t="s">
        <x:v>823</x:v>
      </x:c>
      <x:c r="C1508" s="0" t="s">
        <x:v>16</x:v>
      </x:c>
      <x:c r="D1508" s="0" t="s">
        <x:v>824</x:v>
      </x:c>
      <x:c r="E1508" s="43" t="n">
        <x:v>1</x:v>
      </x:c>
      <x:c r="G1508" s="0" t="s">
        <x:v>310</x:v>
      </x:c>
      <x:c r="H1508" s="44" t="n">
        <x:v>2073.87</x:v>
      </x:c>
      <x:c r="I1508" s="0" t="s">
        <x:v>311</x:v>
      </x:c>
      <x:c r="J1508" s="45">
        <x:f>ROUND(E1508* H1508,5)</x:f>
      </x:c>
      <x:c r="K1508" s="46" t="s"/>
    </x:row>
    <x:row r="1509" spans="1:27">
      <x:c r="D1509" s="47" t="s">
        <x:v>327</x:v>
      </x:c>
      <x:c r="E1509" s="46" t="s"/>
      <x:c r="H1509" s="46" t="s"/>
      <x:c r="K1509" s="44">
        <x:f>SUM(J1508:J1508)</x:f>
      </x:c>
    </x:row>
    <x:row r="1510" spans="1:27">
      <x:c r="E1510" s="46" t="s"/>
      <x:c r="H1510" s="46" t="s"/>
      <x:c r="K1510" s="46" t="s"/>
    </x:row>
    <x:row r="1511" spans="1:27">
      <x:c r="D1511" s="47" t="s">
        <x:v>329</x:v>
      </x:c>
      <x:c r="E1511" s="46" t="s"/>
      <x:c r="H1511" s="46" t="n">
        <x:v>1.5</x:v>
      </x:c>
      <x:c r="I1511" s="0" t="s">
        <x:v>330</x:v>
      </x:c>
      <x:c r="J1511" s="0">
        <x:f>ROUND(H1511/100*K1506,5)</x:f>
      </x:c>
      <x:c r="K1511" s="46" t="s"/>
    </x:row>
    <x:row r="1512" spans="1:27">
      <x:c r="D1512" s="47" t="s">
        <x:v>328</x:v>
      </x:c>
      <x:c r="E1512" s="46" t="s"/>
      <x:c r="H1512" s="46" t="s"/>
      <x:c r="K1512" s="48">
        <x:f>SUM(J1504:J1511)</x:f>
      </x:c>
    </x:row>
    <x:row r="1513" spans="1:27">
      <x:c r="D1513" s="47" t="s">
        <x:v>331</x:v>
      </x:c>
      <x:c r="E1513" s="46" t="s"/>
      <x:c r="H1513" s="46" t="s"/>
      <x:c r="K1513" s="48">
        <x:f>SUM(K1512:K1512)</x:f>
      </x:c>
    </x:row>
    <x:row r="1515" spans="1:27" customFormat="1" ht="45" customHeight="1">
      <x:c r="A1515" s="36" t="s">
        <x:v>825</x:v>
      </x:c>
      <x:c r="B1515" s="36" t="s">
        <x:v>182</x:v>
      </x:c>
      <x:c r="C1515" s="37" t="s">
        <x:v>16</x:v>
      </x:c>
      <x:c r="D1515" s="38" t="s">
        <x:v>183</x:v>
      </x:c>
      <x:c r="E1515" s="37" t="s"/>
      <x:c r="F1515" s="37" t="s"/>
      <x:c r="G1515" s="37" t="s"/>
      <x:c r="H1515" s="39" t="s">
        <x:v>304</x:v>
      </x:c>
      <x:c r="I1515" s="40" t="n">
        <x:v>1</x:v>
      </x:c>
      <x:c r="J1515" s="41" t="s"/>
      <x:c r="K1515" s="42">
        <x:f>ROUND(K1526,2)</x:f>
      </x:c>
      <x:c r="L1515" s="37" t="s"/>
      <x:c r="M1515" s="37" t="s"/>
      <x:c r="N1515" s="37" t="s"/>
      <x:c r="O1515" s="37" t="s"/>
      <x:c r="P1515" s="37" t="s"/>
      <x:c r="Q1515" s="37" t="s"/>
      <x:c r="R1515" s="37" t="s"/>
      <x:c r="S1515" s="37" t="s"/>
      <x:c r="T1515" s="37" t="s"/>
      <x:c r="U1515" s="37" t="s"/>
      <x:c r="V1515" s="37" t="s"/>
      <x:c r="W1515" s="37" t="s"/>
      <x:c r="X1515" s="37" t="s"/>
      <x:c r="Y1515" s="37" t="s"/>
      <x:c r="Z1515" s="37" t="s"/>
      <x:c r="AA1515" s="37" t="s"/>
    </x:row>
    <x:row r="1516" spans="1:27">
      <x:c r="B1516" s="14" t="s">
        <x:v>305</x:v>
      </x:c>
    </x:row>
    <x:row r="1517" spans="1:27">
      <x:c r="B1517" s="0" t="s">
        <x:v>393</x:v>
      </x:c>
      <x:c r="C1517" s="0" t="s">
        <x:v>307</x:v>
      </x:c>
      <x:c r="D1517" s="0" t="s">
        <x:v>394</x:v>
      </x:c>
      <x:c r="E1517" s="43" t="n">
        <x:v>1</x:v>
      </x:c>
      <x:c r="F1517" s="0" t="s">
        <x:v>309</x:v>
      </x:c>
      <x:c r="G1517" s="0" t="s">
        <x:v>310</x:v>
      </x:c>
      <x:c r="H1517" s="44" t="n">
        <x:v>23</x:v>
      </x:c>
      <x:c r="I1517" s="0" t="s">
        <x:v>311</x:v>
      </x:c>
      <x:c r="J1517" s="45">
        <x:f>ROUND(E1517/I1515* H1517,5)</x:f>
      </x:c>
      <x:c r="K1517" s="46" t="s"/>
    </x:row>
    <x:row r="1518" spans="1:27">
      <x:c r="D1518" s="47" t="s">
        <x:v>312</x:v>
      </x:c>
      <x:c r="E1518" s="46" t="s"/>
      <x:c r="H1518" s="46" t="s"/>
      <x:c r="K1518" s="44">
        <x:f>SUM(J1517:J1517)</x:f>
      </x:c>
    </x:row>
    <x:row r="1519" spans="1:27">
      <x:c r="B1519" s="14" t="s">
        <x:v>317</x:v>
      </x:c>
      <x:c r="E1519" s="46" t="s"/>
      <x:c r="H1519" s="46" t="s"/>
      <x:c r="K1519" s="46" t="s"/>
    </x:row>
    <x:row r="1520" spans="1:27">
      <x:c r="B1520" s="0" t="s">
        <x:v>826</x:v>
      </x:c>
      <x:c r="C1520" s="0" t="s">
        <x:v>16</x:v>
      </x:c>
      <x:c r="D1520" s="49" t="s">
        <x:v>827</x:v>
      </x:c>
      <x:c r="E1520" s="43" t="n">
        <x:v>1</x:v>
      </x:c>
      <x:c r="G1520" s="0" t="s">
        <x:v>310</x:v>
      </x:c>
      <x:c r="H1520" s="44" t="n">
        <x:v>89.2</x:v>
      </x:c>
      <x:c r="I1520" s="0" t="s">
        <x:v>311</x:v>
      </x:c>
      <x:c r="J1520" s="45">
        <x:f>ROUND(E1520* H1520,5)</x:f>
      </x:c>
      <x:c r="K1520" s="46" t="s"/>
    </x:row>
    <x:row r="1521" spans="1:27">
      <x:c r="B1521" s="0" t="s">
        <x:v>828</x:v>
      </x:c>
      <x:c r="C1521" s="0" t="s">
        <x:v>16</x:v>
      </x:c>
      <x:c r="D1521" s="0" t="s">
        <x:v>829</x:v>
      </x:c>
      <x:c r="E1521" s="43" t="n">
        <x:v>1</x:v>
      </x:c>
      <x:c r="G1521" s="0" t="s">
        <x:v>310</x:v>
      </x:c>
      <x:c r="H1521" s="44" t="n">
        <x:v>379.35</x:v>
      </x:c>
      <x:c r="I1521" s="0" t="s">
        <x:v>311</x:v>
      </x:c>
      <x:c r="J1521" s="45">
        <x:f>ROUND(E1521* H1521,5)</x:f>
      </x:c>
      <x:c r="K1521" s="46" t="s"/>
    </x:row>
    <x:row r="1522" spans="1:27">
      <x:c r="D1522" s="47" t="s">
        <x:v>327</x:v>
      </x:c>
      <x:c r="E1522" s="46" t="s"/>
      <x:c r="H1522" s="46" t="s"/>
      <x:c r="K1522" s="44">
        <x:f>SUM(J1520:J1521)</x:f>
      </x:c>
    </x:row>
    <x:row r="1523" spans="1:27">
      <x:c r="E1523" s="46" t="s"/>
      <x:c r="H1523" s="46" t="s"/>
      <x:c r="K1523" s="46" t="s"/>
    </x:row>
    <x:row r="1524" spans="1:27">
      <x:c r="D1524" s="47" t="s">
        <x:v>329</x:v>
      </x:c>
      <x:c r="E1524" s="46" t="s"/>
      <x:c r="H1524" s="46" t="n">
        <x:v>1.5</x:v>
      </x:c>
      <x:c r="I1524" s="0" t="s">
        <x:v>330</x:v>
      </x:c>
      <x:c r="J1524" s="0">
        <x:f>ROUND(H1524/100*K1518,5)</x:f>
      </x:c>
      <x:c r="K1524" s="46" t="s"/>
    </x:row>
    <x:row r="1525" spans="1:27">
      <x:c r="D1525" s="47" t="s">
        <x:v>328</x:v>
      </x:c>
      <x:c r="E1525" s="46" t="s"/>
      <x:c r="H1525" s="46" t="s"/>
      <x:c r="K1525" s="48">
        <x:f>SUM(J1516:J1524)</x:f>
      </x:c>
    </x:row>
    <x:row r="1526" spans="1:27">
      <x:c r="D1526" s="47" t="s">
        <x:v>331</x:v>
      </x:c>
      <x:c r="E1526" s="46" t="s"/>
      <x:c r="H1526" s="46" t="s"/>
      <x:c r="K1526" s="48">
        <x:f>SUM(K1525:K1525)</x:f>
      </x:c>
    </x:row>
    <x:row r="1528" spans="1:27" customFormat="1" ht="45" customHeight="1">
      <x:c r="A1528" s="36" t="s">
        <x:v>830</x:v>
      </x:c>
      <x:c r="B1528" s="36" t="s">
        <x:v>200</x:v>
      </x:c>
      <x:c r="C1528" s="37" t="s">
        <x:v>16</x:v>
      </x:c>
      <x:c r="D1528" s="38" t="s">
        <x:v>201</x:v>
      </x:c>
      <x:c r="E1528" s="37" t="s"/>
      <x:c r="F1528" s="37" t="s"/>
      <x:c r="G1528" s="37" t="s"/>
      <x:c r="H1528" s="39" t="s">
        <x:v>304</x:v>
      </x:c>
      <x:c r="I1528" s="40" t="n">
        <x:v>1</x:v>
      </x:c>
      <x:c r="J1528" s="41" t="s"/>
      <x:c r="K1528" s="42">
        <x:f>ROUND(K1540,2)</x:f>
      </x:c>
      <x:c r="L1528" s="37" t="s"/>
      <x:c r="M1528" s="37" t="s"/>
      <x:c r="N1528" s="37" t="s"/>
      <x:c r="O1528" s="37" t="s"/>
      <x:c r="P1528" s="37" t="s"/>
      <x:c r="Q1528" s="37" t="s"/>
      <x:c r="R1528" s="37" t="s"/>
      <x:c r="S1528" s="37" t="s"/>
      <x:c r="T1528" s="37" t="s"/>
      <x:c r="U1528" s="37" t="s"/>
      <x:c r="V1528" s="37" t="s"/>
      <x:c r="W1528" s="37" t="s"/>
      <x:c r="X1528" s="37" t="s"/>
      <x:c r="Y1528" s="37" t="s"/>
      <x:c r="Z1528" s="37" t="s"/>
      <x:c r="AA1528" s="37" t="s"/>
    </x:row>
    <x:row r="1529" spans="1:27">
      <x:c r="B1529" s="14" t="s">
        <x:v>305</x:v>
      </x:c>
    </x:row>
    <x:row r="1530" spans="1:27">
      <x:c r="B1530" s="0" t="s">
        <x:v>425</x:v>
      </x:c>
      <x:c r="C1530" s="0" t="s">
        <x:v>307</x:v>
      </x:c>
      <x:c r="D1530" s="0" t="s">
        <x:v>426</x:v>
      </x:c>
      <x:c r="E1530" s="43" t="n">
        <x:v>143.5</x:v>
      </x:c>
      <x:c r="F1530" s="0" t="s">
        <x:v>309</x:v>
      </x:c>
      <x:c r="G1530" s="0" t="s">
        <x:v>310</x:v>
      </x:c>
      <x:c r="H1530" s="44" t="n">
        <x:v>24.1</x:v>
      </x:c>
      <x:c r="I1530" s="0" t="s">
        <x:v>311</x:v>
      </x:c>
      <x:c r="J1530" s="45">
        <x:f>ROUND(E1530/I1528* H1530,5)</x:f>
      </x:c>
      <x:c r="K1530" s="46" t="s"/>
    </x:row>
    <x:row r="1531" spans="1:27">
      <x:c r="B1531" s="0" t="s">
        <x:v>423</x:v>
      </x:c>
      <x:c r="C1531" s="0" t="s">
        <x:v>307</x:v>
      </x:c>
      <x:c r="D1531" s="0" t="s">
        <x:v>424</x:v>
      </x:c>
      <x:c r="E1531" s="43" t="n">
        <x:v>143.5</x:v>
      </x:c>
      <x:c r="F1531" s="0" t="s">
        <x:v>309</x:v>
      </x:c>
      <x:c r="G1531" s="0" t="s">
        <x:v>310</x:v>
      </x:c>
      <x:c r="H1531" s="44" t="n">
        <x:v>20.1</x:v>
      </x:c>
      <x:c r="I1531" s="0" t="s">
        <x:v>311</x:v>
      </x:c>
      <x:c r="J1531" s="45">
        <x:f>ROUND(E1531/I1528* H1531,5)</x:f>
      </x:c>
      <x:c r="K1531" s="46" t="s"/>
    </x:row>
    <x:row r="1532" spans="1:27">
      <x:c r="D1532" s="47" t="s">
        <x:v>312</x:v>
      </x:c>
      <x:c r="E1532" s="46" t="s"/>
      <x:c r="H1532" s="46" t="s"/>
      <x:c r="K1532" s="44">
        <x:f>SUM(J1530:J1531)</x:f>
      </x:c>
    </x:row>
    <x:row r="1533" spans="1:27">
      <x:c r="B1533" s="14" t="s">
        <x:v>317</x:v>
      </x:c>
      <x:c r="E1533" s="46" t="s"/>
      <x:c r="H1533" s="46" t="s"/>
      <x:c r="K1533" s="46" t="s"/>
    </x:row>
    <x:row r="1534" spans="1:27">
      <x:c r="B1534" s="0" t="s">
        <x:v>831</x:v>
      </x:c>
      <x:c r="C1534" s="0" t="s">
        <x:v>16</x:v>
      </x:c>
      <x:c r="D1534" s="0" t="s">
        <x:v>832</x:v>
      </x:c>
      <x:c r="E1534" s="43" t="n">
        <x:v>3</x:v>
      </x:c>
      <x:c r="G1534" s="0" t="s">
        <x:v>310</x:v>
      </x:c>
      <x:c r="H1534" s="44" t="n">
        <x:v>748.14</x:v>
      </x:c>
      <x:c r="I1534" s="0" t="s">
        <x:v>311</x:v>
      </x:c>
      <x:c r="J1534" s="45">
        <x:f>ROUND(E1534* H1534,5)</x:f>
      </x:c>
      <x:c r="K1534" s="46" t="s"/>
    </x:row>
    <x:row r="1535" spans="1:27">
      <x:c r="B1535" s="0" t="s">
        <x:v>833</x:v>
      </x:c>
      <x:c r="C1535" s="0" t="s">
        <x:v>16</x:v>
      </x:c>
      <x:c r="D1535" s="0" t="s">
        <x:v>834</x:v>
      </x:c>
      <x:c r="E1535" s="43" t="n">
        <x:v>1</x:v>
      </x:c>
      <x:c r="G1535" s="0" t="s">
        <x:v>310</x:v>
      </x:c>
      <x:c r="H1535" s="44" t="n">
        <x:v>17745.18</x:v>
      </x:c>
      <x:c r="I1535" s="0" t="s">
        <x:v>311</x:v>
      </x:c>
      <x:c r="J1535" s="45">
        <x:f>ROUND(E1535* H1535,5)</x:f>
      </x:c>
      <x:c r="K1535" s="46" t="s"/>
    </x:row>
    <x:row r="1536" spans="1:27">
      <x:c r="D1536" s="47" t="s">
        <x:v>327</x:v>
      </x:c>
      <x:c r="E1536" s="46" t="s"/>
      <x:c r="H1536" s="46" t="s"/>
      <x:c r="K1536" s="44">
        <x:f>SUM(J1534:J1535)</x:f>
      </x:c>
    </x:row>
    <x:row r="1537" spans="1:27">
      <x:c r="E1537" s="46" t="s"/>
      <x:c r="H1537" s="46" t="s"/>
      <x:c r="K1537" s="46" t="s"/>
    </x:row>
    <x:row r="1538" spans="1:27">
      <x:c r="D1538" s="47" t="s">
        <x:v>329</x:v>
      </x:c>
      <x:c r="E1538" s="46" t="s"/>
      <x:c r="H1538" s="46" t="n">
        <x:v>3.5</x:v>
      </x:c>
      <x:c r="I1538" s="0" t="s">
        <x:v>330</x:v>
      </x:c>
      <x:c r="J1538" s="0">
        <x:f>ROUND(H1538/100*K1532,5)</x:f>
      </x:c>
      <x:c r="K1538" s="46" t="s"/>
    </x:row>
    <x:row r="1539" spans="1:27">
      <x:c r="D1539" s="47" t="s">
        <x:v>328</x:v>
      </x:c>
      <x:c r="E1539" s="46" t="s"/>
      <x:c r="H1539" s="46" t="s"/>
      <x:c r="K1539" s="48">
        <x:f>SUM(J1529:J1538)</x:f>
      </x:c>
    </x:row>
    <x:row r="1540" spans="1:27">
      <x:c r="D1540" s="47" t="s">
        <x:v>331</x:v>
      </x:c>
      <x:c r="E1540" s="46" t="s"/>
      <x:c r="H1540" s="46" t="s"/>
      <x:c r="K1540" s="48">
        <x:f>SUM(K1539:K1539)</x:f>
      </x:c>
    </x:row>
    <x:row r="1542" spans="1:27" customFormat="1" ht="45" customHeight="1">
      <x:c r="A1542" s="36" t="s">
        <x:v>835</x:v>
      </x:c>
      <x:c r="B1542" s="36" t="s">
        <x:v>31</x:v>
      </x:c>
      <x:c r="C1542" s="37" t="s">
        <x:v>25</x:v>
      </x:c>
      <x:c r="D1542" s="38" t="s">
        <x:v>32</x:v>
      </x:c>
      <x:c r="E1542" s="37" t="s"/>
      <x:c r="F1542" s="37" t="s"/>
      <x:c r="G1542" s="37" t="s"/>
      <x:c r="H1542" s="39" t="s">
        <x:v>304</x:v>
      </x:c>
      <x:c r="I1542" s="40" t="n">
        <x:v>1</x:v>
      </x:c>
      <x:c r="J1542" s="41" t="s"/>
      <x:c r="K1542" s="42">
        <x:f>ROUND(K1553,2)</x:f>
      </x:c>
      <x:c r="L1542" s="37" t="s"/>
      <x:c r="M1542" s="37" t="s"/>
      <x:c r="N1542" s="37" t="s"/>
      <x:c r="O1542" s="37" t="s"/>
      <x:c r="P1542" s="37" t="s"/>
      <x:c r="Q1542" s="37" t="s"/>
      <x:c r="R1542" s="37" t="s"/>
      <x:c r="S1542" s="37" t="s"/>
      <x:c r="T1542" s="37" t="s"/>
      <x:c r="U1542" s="37" t="s"/>
      <x:c r="V1542" s="37" t="s"/>
      <x:c r="W1542" s="37" t="s"/>
      <x:c r="X1542" s="37" t="s"/>
      <x:c r="Y1542" s="37" t="s"/>
      <x:c r="Z1542" s="37" t="s"/>
      <x:c r="AA1542" s="37" t="s"/>
    </x:row>
    <x:row r="1543" spans="1:27">
      <x:c r="B1543" s="14" t="s">
        <x:v>305</x:v>
      </x:c>
    </x:row>
    <x:row r="1544" spans="1:27">
      <x:c r="B1544" s="0" t="s">
        <x:v>836</x:v>
      </x:c>
      <x:c r="C1544" s="0" t="s">
        <x:v>307</x:v>
      </x:c>
      <x:c r="D1544" s="0" t="s">
        <x:v>837</x:v>
      </x:c>
      <x:c r="E1544" s="43" t="n">
        <x:v>0.16</x:v>
      </x:c>
      <x:c r="F1544" s="0" t="s">
        <x:v>309</x:v>
      </x:c>
      <x:c r="G1544" s="0" t="s">
        <x:v>310</x:v>
      </x:c>
      <x:c r="H1544" s="44" t="n">
        <x:v>20.76</x:v>
      </x:c>
      <x:c r="I1544" s="0" t="s">
        <x:v>311</x:v>
      </x:c>
      <x:c r="J1544" s="45">
        <x:f>ROUND(E1544/I1542* H1544,5)</x:f>
      </x:c>
      <x:c r="K1544" s="46" t="s"/>
    </x:row>
    <x:row r="1545" spans="1:27">
      <x:c r="B1545" s="0" t="s">
        <x:v>838</x:v>
      </x:c>
      <x:c r="C1545" s="0" t="s">
        <x:v>307</x:v>
      </x:c>
      <x:c r="D1545" s="0" t="s">
        <x:v>839</x:v>
      </x:c>
      <x:c r="E1545" s="43" t="n">
        <x:v>0.08</x:v>
      </x:c>
      <x:c r="F1545" s="0" t="s">
        <x:v>309</x:v>
      </x:c>
      <x:c r="G1545" s="0" t="s">
        <x:v>310</x:v>
      </x:c>
      <x:c r="H1545" s="44" t="n">
        <x:v>23.38</x:v>
      </x:c>
      <x:c r="I1545" s="0" t="s">
        <x:v>311</x:v>
      </x:c>
      <x:c r="J1545" s="45">
        <x:f>ROUND(E1545/I1542* H1545,5)</x:f>
      </x:c>
      <x:c r="K1545" s="46" t="s"/>
    </x:row>
    <x:row r="1546" spans="1:27">
      <x:c r="D1546" s="47" t="s">
        <x:v>312</x:v>
      </x:c>
      <x:c r="E1546" s="46" t="s"/>
      <x:c r="H1546" s="46" t="s"/>
      <x:c r="K1546" s="44">
        <x:f>SUM(J1544:J1545)</x:f>
      </x:c>
    </x:row>
    <x:row r="1547" spans="1:27">
      <x:c r="B1547" s="14" t="s">
        <x:v>313</x:v>
      </x:c>
      <x:c r="E1547" s="46" t="s"/>
      <x:c r="H1547" s="46" t="s"/>
      <x:c r="K1547" s="46" t="s"/>
    </x:row>
    <x:row r="1548" spans="1:27">
      <x:c r="B1548" s="0" t="s">
        <x:v>840</x:v>
      </x:c>
      <x:c r="C1548" s="0" t="s">
        <x:v>307</x:v>
      </x:c>
      <x:c r="D1548" s="0" t="s">
        <x:v>841</x:v>
      </x:c>
      <x:c r="E1548" s="43" t="n">
        <x:v>0.04</x:v>
      </x:c>
      <x:c r="F1548" s="0" t="s">
        <x:v>309</x:v>
      </x:c>
      <x:c r="G1548" s="0" t="s">
        <x:v>310</x:v>
      </x:c>
      <x:c r="H1548" s="44" t="n">
        <x:v>32.21</x:v>
      </x:c>
      <x:c r="I1548" s="0" t="s">
        <x:v>311</x:v>
      </x:c>
      <x:c r="J1548" s="45">
        <x:f>ROUND(E1548/I1542* H1548,5)</x:f>
      </x:c>
      <x:c r="K1548" s="46" t="s"/>
    </x:row>
    <x:row r="1549" spans="1:27">
      <x:c r="D1549" s="47" t="s">
        <x:v>316</x:v>
      </x:c>
      <x:c r="E1549" s="46" t="s"/>
      <x:c r="H1549" s="46" t="s"/>
      <x:c r="K1549" s="44">
        <x:f>SUM(J1548:J1548)</x:f>
      </x:c>
    </x:row>
    <x:row r="1550" spans="1:27">
      <x:c r="E1550" s="46" t="s"/>
      <x:c r="H1550" s="46" t="s"/>
      <x:c r="K1550" s="46" t="s"/>
    </x:row>
    <x:row r="1551" spans="1:27">
      <x:c r="D1551" s="47" t="s">
        <x:v>329</x:v>
      </x:c>
      <x:c r="E1551" s="46" t="s"/>
      <x:c r="H1551" s="46" t="n">
        <x:v>1.5</x:v>
      </x:c>
      <x:c r="I1551" s="0" t="s">
        <x:v>330</x:v>
      </x:c>
      <x:c r="J1551" s="0">
        <x:f>ROUND(H1551/100*K1546,5)</x:f>
      </x:c>
      <x:c r="K1551" s="46" t="s"/>
    </x:row>
    <x:row r="1552" spans="1:27">
      <x:c r="D1552" s="47" t="s">
        <x:v>328</x:v>
      </x:c>
      <x:c r="E1552" s="46" t="s"/>
      <x:c r="H1552" s="46" t="s"/>
      <x:c r="K1552" s="48">
        <x:f>SUM(J1543:J1551)</x:f>
      </x:c>
    </x:row>
    <x:row r="1553" spans="1:27">
      <x:c r="D1553" s="47" t="s">
        <x:v>331</x:v>
      </x:c>
      <x:c r="E1553" s="46" t="s"/>
      <x:c r="H1553" s="46" t="s"/>
      <x:c r="K1553" s="48">
        <x:f>SUM(K1552:K1552)</x:f>
      </x:c>
    </x:row>
    <x:row r="1555" spans="1:27" customFormat="1" ht="45" customHeight="1">
      <x:c r="A1555" s="36" t="s">
        <x:v>842</x:v>
      </x:c>
      <x:c r="B1555" s="36" t="s">
        <x:v>33</x:v>
      </x:c>
      <x:c r="C1555" s="37" t="s">
        <x:v>25</x:v>
      </x:c>
      <x:c r="D1555" s="38" t="s">
        <x:v>34</x:v>
      </x:c>
      <x:c r="E1555" s="37" t="s"/>
      <x:c r="F1555" s="37" t="s"/>
      <x:c r="G1555" s="37" t="s"/>
      <x:c r="H1555" s="39" t="s">
        <x:v>304</x:v>
      </x:c>
      <x:c r="I1555" s="40" t="n">
        <x:v>1</x:v>
      </x:c>
      <x:c r="J1555" s="41" t="s"/>
      <x:c r="K1555" s="42">
        <x:f>ROUND(K1560,2)</x:f>
      </x:c>
      <x:c r="L1555" s="37" t="s"/>
      <x:c r="M1555" s="37" t="s"/>
      <x:c r="N1555" s="37" t="s"/>
      <x:c r="O1555" s="37" t="s"/>
      <x:c r="P1555" s="37" t="s"/>
      <x:c r="Q1555" s="37" t="s"/>
      <x:c r="R1555" s="37" t="s"/>
      <x:c r="S1555" s="37" t="s"/>
      <x:c r="T1555" s="37" t="s"/>
      <x:c r="U1555" s="37" t="s"/>
      <x:c r="V1555" s="37" t="s"/>
      <x:c r="W1555" s="37" t="s"/>
      <x:c r="X1555" s="37" t="s"/>
      <x:c r="Y1555" s="37" t="s"/>
      <x:c r="Z1555" s="37" t="s"/>
      <x:c r="AA1555" s="37" t="s"/>
    </x:row>
    <x:row r="1556" spans="1:27">
      <x:c r="B1556" s="14" t="s">
        <x:v>317</x:v>
      </x:c>
    </x:row>
    <x:row r="1557" spans="1:27">
      <x:c r="B1557" s="0" t="s">
        <x:v>843</x:v>
      </x:c>
      <x:c r="C1557" s="0" t="s">
        <x:v>25</x:v>
      </x:c>
      <x:c r="D1557" s="0" t="s">
        <x:v>844</x:v>
      </x:c>
      <x:c r="E1557" s="43" t="n">
        <x:v>1</x:v>
      </x:c>
      <x:c r="G1557" s="0" t="s">
        <x:v>310</x:v>
      </x:c>
      <x:c r="H1557" s="44" t="n">
        <x:v>0.09</x:v>
      </x:c>
      <x:c r="I1557" s="0" t="s">
        <x:v>311</x:v>
      </x:c>
      <x:c r="J1557" s="45">
        <x:f>ROUND(E1557* H1557,5)</x:f>
      </x:c>
      <x:c r="K1557" s="46" t="s"/>
    </x:row>
    <x:row r="1558" spans="1:27">
      <x:c r="D1558" s="47" t="s">
        <x:v>327</x:v>
      </x:c>
      <x:c r="E1558" s="46" t="s"/>
      <x:c r="H1558" s="46" t="s"/>
      <x:c r="K1558" s="44">
        <x:f>SUM(J1557:J1557)</x:f>
      </x:c>
    </x:row>
    <x:row r="1559" spans="1:27">
      <x:c r="D1559" s="47" t="s">
        <x:v>328</x:v>
      </x:c>
      <x:c r="E1559" s="46" t="s"/>
      <x:c r="H1559" s="46" t="s"/>
      <x:c r="K1559" s="48">
        <x:f>SUM(J1556:J1558)</x:f>
      </x:c>
    </x:row>
    <x:row r="1560" spans="1:27">
      <x:c r="D1560" s="47" t="s">
        <x:v>331</x:v>
      </x:c>
      <x:c r="E1560" s="46" t="s"/>
      <x:c r="H1560" s="46" t="s"/>
      <x:c r="K1560" s="48">
        <x:f>SUM(K1559:K1559)</x:f>
      </x:c>
    </x:row>
    <x:row r="1562" spans="1:27" customFormat="1" ht="45" customHeight="1">
      <x:c r="A1562" s="36" t="s">
        <x:v>845</x:v>
      </x:c>
      <x:c r="B1562" s="36" t="s">
        <x:v>234</x:v>
      </x:c>
      <x:c r="C1562" s="37" t="s">
        <x:v>16</x:v>
      </x:c>
      <x:c r="D1562" s="38" t="s">
        <x:v>235</x:v>
      </x:c>
      <x:c r="E1562" s="37" t="s"/>
      <x:c r="F1562" s="37" t="s"/>
      <x:c r="G1562" s="37" t="s"/>
      <x:c r="H1562" s="39" t="s">
        <x:v>304</x:v>
      </x:c>
      <x:c r="I1562" s="40" t="n">
        <x:v>1</x:v>
      </x:c>
      <x:c r="J1562" s="41" t="s"/>
      <x:c r="K1562" s="42">
        <x:f>ROUND(K1567,2)</x:f>
      </x:c>
      <x:c r="L1562" s="37" t="s"/>
      <x:c r="M1562" s="37" t="s"/>
      <x:c r="N1562" s="37" t="s"/>
      <x:c r="O1562" s="37" t="s"/>
      <x:c r="P1562" s="37" t="s"/>
      <x:c r="Q1562" s="37" t="s"/>
      <x:c r="R1562" s="37" t="s"/>
      <x:c r="S1562" s="37" t="s"/>
      <x:c r="T1562" s="37" t="s"/>
      <x:c r="U1562" s="37" t="s"/>
      <x:c r="V1562" s="37" t="s"/>
      <x:c r="W1562" s="37" t="s"/>
      <x:c r="X1562" s="37" t="s"/>
      <x:c r="Y1562" s="37" t="s"/>
      <x:c r="Z1562" s="37" t="s"/>
      <x:c r="AA1562" s="37" t="s"/>
    </x:row>
    <x:row r="1563" spans="1:27">
      <x:c r="B1563" s="14" t="s">
        <x:v>317</x:v>
      </x:c>
    </x:row>
    <x:row r="1564" spans="1:27">
      <x:c r="B1564" s="0" t="s">
        <x:v>846</x:v>
      </x:c>
      <x:c r="C1564" s="0" t="s">
        <x:v>16</x:v>
      </x:c>
      <x:c r="D1564" s="0" t="s">
        <x:v>847</x:v>
      </x:c>
      <x:c r="E1564" s="43" t="n">
        <x:v>1</x:v>
      </x:c>
      <x:c r="G1564" s="0" t="s">
        <x:v>310</x:v>
      </x:c>
      <x:c r="H1564" s="44" t="n">
        <x:v>24.4</x:v>
      </x:c>
      <x:c r="I1564" s="0" t="s">
        <x:v>311</x:v>
      </x:c>
      <x:c r="J1564" s="45">
        <x:f>ROUND(E1564* H1564,5)</x:f>
      </x:c>
      <x:c r="K1564" s="46" t="s"/>
    </x:row>
    <x:row r="1565" spans="1:27">
      <x:c r="D1565" s="47" t="s">
        <x:v>327</x:v>
      </x:c>
      <x:c r="E1565" s="46" t="s"/>
      <x:c r="H1565" s="46" t="s"/>
      <x:c r="K1565" s="44">
        <x:f>SUM(J1564:J1564)</x:f>
      </x:c>
    </x:row>
    <x:row r="1566" spans="1:27">
      <x:c r="D1566" s="47" t="s">
        <x:v>328</x:v>
      </x:c>
      <x:c r="E1566" s="46" t="s"/>
      <x:c r="H1566" s="46" t="s"/>
      <x:c r="K1566" s="48">
        <x:f>SUM(J1563:J1565)</x:f>
      </x:c>
    </x:row>
    <x:row r="1567" spans="1:27">
      <x:c r="D1567" s="47" t="s">
        <x:v>331</x:v>
      </x:c>
      <x:c r="E1567" s="46" t="s"/>
      <x:c r="H1567" s="46" t="s"/>
      <x:c r="K1567" s="48">
        <x:f>SUM(K1566:K1566)</x:f>
      </x:c>
    </x:row>
    <x:row r="1569" spans="1:27" customFormat="1" ht="45" customHeight="1">
      <x:c r="A1569" s="36" t="s">
        <x:v>848</x:v>
      </x:c>
      <x:c r="B1569" s="36" t="s">
        <x:v>236</x:v>
      </x:c>
      <x:c r="C1569" s="37" t="s">
        <x:v>16</x:v>
      </x:c>
      <x:c r="D1569" s="38" t="s">
        <x:v>237</x:v>
      </x:c>
      <x:c r="E1569" s="37" t="s"/>
      <x:c r="F1569" s="37" t="s"/>
      <x:c r="G1569" s="37" t="s"/>
      <x:c r="H1569" s="39" t="s">
        <x:v>304</x:v>
      </x:c>
      <x:c r="I1569" s="40" t="n">
        <x:v>1</x:v>
      </x:c>
      <x:c r="J1569" s="41" t="s"/>
      <x:c r="K1569" s="42">
        <x:f>ROUND(K1574,2)</x:f>
      </x:c>
      <x:c r="L1569" s="37" t="s"/>
      <x:c r="M1569" s="37" t="s"/>
      <x:c r="N1569" s="37" t="s"/>
      <x:c r="O1569" s="37" t="s"/>
      <x:c r="P1569" s="37" t="s"/>
      <x:c r="Q1569" s="37" t="s"/>
      <x:c r="R1569" s="37" t="s"/>
      <x:c r="S1569" s="37" t="s"/>
      <x:c r="T1569" s="37" t="s"/>
      <x:c r="U1569" s="37" t="s"/>
      <x:c r="V1569" s="37" t="s"/>
      <x:c r="W1569" s="37" t="s"/>
      <x:c r="X1569" s="37" t="s"/>
      <x:c r="Y1569" s="37" t="s"/>
      <x:c r="Z1569" s="37" t="s"/>
      <x:c r="AA1569" s="37" t="s"/>
    </x:row>
    <x:row r="1570" spans="1:27">
      <x:c r="B1570" s="14" t="s">
        <x:v>317</x:v>
      </x:c>
    </x:row>
    <x:row r="1571" spans="1:27">
      <x:c r="B1571" s="0" t="s">
        <x:v>849</x:v>
      </x:c>
      <x:c r="C1571" s="0" t="s">
        <x:v>16</x:v>
      </x:c>
      <x:c r="D1571" s="0" t="s">
        <x:v>237</x:v>
      </x:c>
      <x:c r="E1571" s="43" t="n">
        <x:v>1</x:v>
      </x:c>
      <x:c r="G1571" s="0" t="s">
        <x:v>310</x:v>
      </x:c>
      <x:c r="H1571" s="44" t="n">
        <x:v>5.31</x:v>
      </x:c>
      <x:c r="I1571" s="0" t="s">
        <x:v>311</x:v>
      </x:c>
      <x:c r="J1571" s="45">
        <x:f>ROUND(E1571* H1571,5)</x:f>
      </x:c>
      <x:c r="K1571" s="46" t="s"/>
    </x:row>
    <x:row r="1572" spans="1:27">
      <x:c r="D1572" s="47" t="s">
        <x:v>327</x:v>
      </x:c>
      <x:c r="E1572" s="46" t="s"/>
      <x:c r="H1572" s="46" t="s"/>
      <x:c r="K1572" s="44">
        <x:f>SUM(J1571:J1571)</x:f>
      </x:c>
    </x:row>
    <x:row r="1573" spans="1:27">
      <x:c r="D1573" s="47" t="s">
        <x:v>328</x:v>
      </x:c>
      <x:c r="E1573" s="46" t="s"/>
      <x:c r="H1573" s="46" t="s"/>
      <x:c r="K1573" s="48">
        <x:f>SUM(J1570:J1572)</x:f>
      </x:c>
    </x:row>
    <x:row r="1574" spans="1:27">
      <x:c r="D1574" s="47" t="s">
        <x:v>331</x:v>
      </x:c>
      <x:c r="E1574" s="46" t="s"/>
      <x:c r="H1574" s="46" t="s"/>
      <x:c r="K1574" s="48">
        <x:f>SUM(K1573:K1573)</x:f>
      </x:c>
    </x:row>
    <x:row r="1576" spans="1:27" customFormat="1" ht="45" customHeight="1">
      <x:c r="A1576" s="36" t="s">
        <x:v>850</x:v>
      </x:c>
      <x:c r="B1576" s="36" t="s">
        <x:v>238</x:v>
      </x:c>
      <x:c r="C1576" s="37" t="s">
        <x:v>16</x:v>
      </x:c>
      <x:c r="D1576" s="38" t="s">
        <x:v>239</x:v>
      </x:c>
      <x:c r="E1576" s="37" t="s"/>
      <x:c r="F1576" s="37" t="s"/>
      <x:c r="G1576" s="37" t="s"/>
      <x:c r="H1576" s="39" t="s">
        <x:v>304</x:v>
      </x:c>
      <x:c r="I1576" s="40" t="n">
        <x:v>1</x:v>
      </x:c>
      <x:c r="J1576" s="41" t="s"/>
      <x:c r="K1576" s="42">
        <x:f>ROUND(K1581,2)</x:f>
      </x:c>
      <x:c r="L1576" s="37" t="s"/>
      <x:c r="M1576" s="37" t="s"/>
      <x:c r="N1576" s="37" t="s"/>
      <x:c r="O1576" s="37" t="s"/>
      <x:c r="P1576" s="37" t="s"/>
      <x:c r="Q1576" s="37" t="s"/>
      <x:c r="R1576" s="37" t="s"/>
      <x:c r="S1576" s="37" t="s"/>
      <x:c r="T1576" s="37" t="s"/>
      <x:c r="U1576" s="37" t="s"/>
      <x:c r="V1576" s="37" t="s"/>
      <x:c r="W1576" s="37" t="s"/>
      <x:c r="X1576" s="37" t="s"/>
      <x:c r="Y1576" s="37" t="s"/>
      <x:c r="Z1576" s="37" t="s"/>
      <x:c r="AA1576" s="37" t="s"/>
    </x:row>
    <x:row r="1577" spans="1:27">
      <x:c r="B1577" s="14" t="s">
        <x:v>317</x:v>
      </x:c>
    </x:row>
    <x:row r="1578" spans="1:27">
      <x:c r="B1578" s="0" t="s">
        <x:v>851</x:v>
      </x:c>
      <x:c r="C1578" s="0" t="s">
        <x:v>16</x:v>
      </x:c>
      <x:c r="D1578" s="0" t="s">
        <x:v>852</x:v>
      </x:c>
      <x:c r="E1578" s="43" t="n">
        <x:v>1</x:v>
      </x:c>
      <x:c r="G1578" s="0" t="s">
        <x:v>310</x:v>
      </x:c>
      <x:c r="H1578" s="44" t="n">
        <x:v>14.94</x:v>
      </x:c>
      <x:c r="I1578" s="0" t="s">
        <x:v>311</x:v>
      </x:c>
      <x:c r="J1578" s="45">
        <x:f>ROUND(E1578* H1578,5)</x:f>
      </x:c>
      <x:c r="K1578" s="46" t="s"/>
    </x:row>
    <x:row r="1579" spans="1:27">
      <x:c r="D1579" s="47" t="s">
        <x:v>327</x:v>
      </x:c>
      <x:c r="E1579" s="46" t="s"/>
      <x:c r="H1579" s="46" t="s"/>
      <x:c r="K1579" s="44">
        <x:f>SUM(J1578:J1578)</x:f>
      </x:c>
    </x:row>
    <x:row r="1580" spans="1:27">
      <x:c r="D1580" s="47" t="s">
        <x:v>328</x:v>
      </x:c>
      <x:c r="E1580" s="46" t="s"/>
      <x:c r="H1580" s="46" t="s"/>
      <x:c r="K1580" s="48">
        <x:f>SUM(J1577:J1579)</x:f>
      </x:c>
    </x:row>
    <x:row r="1581" spans="1:27">
      <x:c r="D1581" s="47" t="s">
        <x:v>331</x:v>
      </x:c>
      <x:c r="E1581" s="46" t="s"/>
      <x:c r="H1581" s="46" t="s"/>
      <x:c r="K1581" s="48">
        <x:f>SUM(K1580:K1580)</x:f>
      </x:c>
    </x:row>
    <x:row r="1583" spans="1:27" customFormat="1" ht="45" customHeight="1">
      <x:c r="A1583" s="36" t="s">
        <x:v>853</x:v>
      </x:c>
      <x:c r="B1583" s="36" t="s">
        <x:v>240</x:v>
      </x:c>
      <x:c r="C1583" s="37" t="s">
        <x:v>16</x:v>
      </x:c>
      <x:c r="D1583" s="38" t="s">
        <x:v>241</x:v>
      </x:c>
      <x:c r="E1583" s="37" t="s"/>
      <x:c r="F1583" s="37" t="s"/>
      <x:c r="G1583" s="37" t="s"/>
      <x:c r="H1583" s="39" t="s">
        <x:v>304</x:v>
      </x:c>
      <x:c r="I1583" s="40" t="n">
        <x:v>1</x:v>
      </x:c>
      <x:c r="J1583" s="41" t="s"/>
      <x:c r="K1583" s="42">
        <x:f>ROUND(K1588,2)</x:f>
      </x:c>
      <x:c r="L1583" s="37" t="s"/>
      <x:c r="M1583" s="37" t="s"/>
      <x:c r="N1583" s="37" t="s"/>
      <x:c r="O1583" s="37" t="s"/>
      <x:c r="P1583" s="37" t="s"/>
      <x:c r="Q1583" s="37" t="s"/>
      <x:c r="R1583" s="37" t="s"/>
      <x:c r="S1583" s="37" t="s"/>
      <x:c r="T1583" s="37" t="s"/>
      <x:c r="U1583" s="37" t="s"/>
      <x:c r="V1583" s="37" t="s"/>
      <x:c r="W1583" s="37" t="s"/>
      <x:c r="X1583" s="37" t="s"/>
      <x:c r="Y1583" s="37" t="s"/>
      <x:c r="Z1583" s="37" t="s"/>
      <x:c r="AA1583" s="37" t="s"/>
    </x:row>
    <x:row r="1584" spans="1:27">
      <x:c r="B1584" s="14" t="s">
        <x:v>317</x:v>
      </x:c>
    </x:row>
    <x:row r="1585" spans="1:27">
      <x:c r="B1585" s="0" t="s">
        <x:v>854</x:v>
      </x:c>
      <x:c r="C1585" s="0" t="s">
        <x:v>16</x:v>
      </x:c>
      <x:c r="D1585" s="0" t="s">
        <x:v>241</x:v>
      </x:c>
      <x:c r="E1585" s="43" t="n">
        <x:v>1</x:v>
      </x:c>
      <x:c r="G1585" s="0" t="s">
        <x:v>310</x:v>
      </x:c>
      <x:c r="H1585" s="44" t="n">
        <x:v>1.54</x:v>
      </x:c>
      <x:c r="I1585" s="0" t="s">
        <x:v>311</x:v>
      </x:c>
      <x:c r="J1585" s="45">
        <x:f>ROUND(E1585* H1585,5)</x:f>
      </x:c>
      <x:c r="K1585" s="46" t="s"/>
    </x:row>
    <x:row r="1586" spans="1:27">
      <x:c r="D1586" s="47" t="s">
        <x:v>327</x:v>
      </x:c>
      <x:c r="E1586" s="46" t="s"/>
      <x:c r="H1586" s="46" t="s"/>
      <x:c r="K1586" s="44">
        <x:f>SUM(J1585:J1585)</x:f>
      </x:c>
    </x:row>
    <x:row r="1587" spans="1:27">
      <x:c r="D1587" s="47" t="s">
        <x:v>328</x:v>
      </x:c>
      <x:c r="E1587" s="46" t="s"/>
      <x:c r="H1587" s="46" t="s"/>
      <x:c r="K1587" s="48">
        <x:f>SUM(J1584:J1586)</x:f>
      </x:c>
    </x:row>
    <x:row r="1588" spans="1:27">
      <x:c r="D1588" s="47" t="s">
        <x:v>331</x:v>
      </x:c>
      <x:c r="E1588" s="46" t="s"/>
      <x:c r="H1588" s="46" t="s"/>
      <x:c r="K1588" s="48">
        <x:f>SUM(K1587:K1587)</x:f>
      </x:c>
    </x:row>
    <x:row r="1590" spans="1:27" customFormat="1" ht="45" customHeight="1">
      <x:c r="A1590" s="36" t="s">
        <x:v>855</x:v>
      </x:c>
      <x:c r="B1590" s="36" t="s">
        <x:v>242</x:v>
      </x:c>
      <x:c r="C1590" s="37" t="s">
        <x:v>16</x:v>
      </x:c>
      <x:c r="D1590" s="38" t="s">
        <x:v>243</x:v>
      </x:c>
      <x:c r="E1590" s="37" t="s"/>
      <x:c r="F1590" s="37" t="s"/>
      <x:c r="G1590" s="37" t="s"/>
      <x:c r="H1590" s="39" t="s">
        <x:v>304</x:v>
      </x:c>
      <x:c r="I1590" s="40" t="n">
        <x:v>1</x:v>
      </x:c>
      <x:c r="J1590" s="41" t="s"/>
      <x:c r="K1590" s="42">
        <x:f>ROUND(K1595,2)</x:f>
      </x:c>
      <x:c r="L1590" s="37" t="s"/>
      <x:c r="M1590" s="37" t="s"/>
      <x:c r="N1590" s="37" t="s"/>
      <x:c r="O1590" s="37" t="s"/>
      <x:c r="P1590" s="37" t="s"/>
      <x:c r="Q1590" s="37" t="s"/>
      <x:c r="R1590" s="37" t="s"/>
      <x:c r="S1590" s="37" t="s"/>
      <x:c r="T1590" s="37" t="s"/>
      <x:c r="U1590" s="37" t="s"/>
      <x:c r="V1590" s="37" t="s"/>
      <x:c r="W1590" s="37" t="s"/>
      <x:c r="X1590" s="37" t="s"/>
      <x:c r="Y1590" s="37" t="s"/>
      <x:c r="Z1590" s="37" t="s"/>
      <x:c r="AA1590" s="37" t="s"/>
    </x:row>
    <x:row r="1591" spans="1:27">
      <x:c r="B1591" s="14" t="s">
        <x:v>317</x:v>
      </x:c>
    </x:row>
    <x:row r="1592" spans="1:27">
      <x:c r="B1592" s="0" t="s">
        <x:v>856</x:v>
      </x:c>
      <x:c r="C1592" s="0" t="s">
        <x:v>16</x:v>
      </x:c>
      <x:c r="D1592" s="0" t="s">
        <x:v>857</x:v>
      </x:c>
      <x:c r="E1592" s="43" t="n">
        <x:v>1</x:v>
      </x:c>
      <x:c r="G1592" s="0" t="s">
        <x:v>310</x:v>
      </x:c>
      <x:c r="H1592" s="44" t="n">
        <x:v>9.95</x:v>
      </x:c>
      <x:c r="I1592" s="0" t="s">
        <x:v>311</x:v>
      </x:c>
      <x:c r="J1592" s="45">
        <x:f>ROUND(E1592* H1592,5)</x:f>
      </x:c>
      <x:c r="K1592" s="46" t="s"/>
    </x:row>
    <x:row r="1593" spans="1:27">
      <x:c r="D1593" s="47" t="s">
        <x:v>327</x:v>
      </x:c>
      <x:c r="E1593" s="46" t="s"/>
      <x:c r="H1593" s="46" t="s"/>
      <x:c r="K1593" s="44">
        <x:f>SUM(J1592:J1592)</x:f>
      </x:c>
    </x:row>
    <x:row r="1594" spans="1:27">
      <x:c r="D1594" s="47" t="s">
        <x:v>328</x:v>
      </x:c>
      <x:c r="E1594" s="46" t="s"/>
      <x:c r="H1594" s="46" t="s"/>
      <x:c r="K1594" s="48">
        <x:f>SUM(J1591:J1593)</x:f>
      </x:c>
    </x:row>
    <x:row r="1595" spans="1:27">
      <x:c r="D1595" s="47" t="s">
        <x:v>331</x:v>
      </x:c>
      <x:c r="E1595" s="46" t="s"/>
      <x:c r="H1595" s="46" t="s"/>
      <x:c r="K1595" s="48">
        <x:f>SUM(K1594:K1594)</x:f>
      </x:c>
    </x:row>
    <x:row r="1597" spans="1:27" customFormat="1" ht="45" customHeight="1">
      <x:c r="A1597" s="36" t="s">
        <x:v>858</x:v>
      </x:c>
      <x:c r="B1597" s="36" t="s">
        <x:v>250</x:v>
      </x:c>
      <x:c r="C1597" s="37" t="s">
        <x:v>43</x:v>
      </x:c>
      <x:c r="D1597" s="38" t="s">
        <x:v>251</x:v>
      </x:c>
      <x:c r="E1597" s="37" t="s"/>
      <x:c r="F1597" s="37" t="s"/>
      <x:c r="G1597" s="37" t="s"/>
      <x:c r="H1597" s="39" t="s">
        <x:v>304</x:v>
      </x:c>
      <x:c r="I1597" s="40" t="n">
        <x:v>1</x:v>
      </x:c>
      <x:c r="J1597" s="41" t="s"/>
      <x:c r="K1597" s="42">
        <x:f>ROUND(K1611,2)</x:f>
      </x:c>
      <x:c r="L1597" s="37" t="s"/>
      <x:c r="M1597" s="37" t="s"/>
      <x:c r="N1597" s="37" t="s"/>
      <x:c r="O1597" s="37" t="s"/>
      <x:c r="P1597" s="37" t="s"/>
      <x:c r="Q1597" s="37" t="s"/>
      <x:c r="R1597" s="37" t="s"/>
      <x:c r="S1597" s="37" t="s"/>
      <x:c r="T1597" s="37" t="s"/>
      <x:c r="U1597" s="37" t="s"/>
      <x:c r="V1597" s="37" t="s"/>
      <x:c r="W1597" s="37" t="s"/>
      <x:c r="X1597" s="37" t="s"/>
      <x:c r="Y1597" s="37" t="s"/>
      <x:c r="Z1597" s="37" t="s"/>
      <x:c r="AA1597" s="37" t="s"/>
    </x:row>
    <x:row r="1598" spans="1:27">
      <x:c r="B1598" s="14" t="s">
        <x:v>305</x:v>
      </x:c>
    </x:row>
    <x:row r="1599" spans="1:27">
      <x:c r="B1599" s="0" t="s">
        <x:v>859</x:v>
      </x:c>
      <x:c r="C1599" s="0" t="s">
        <x:v>307</x:v>
      </x:c>
      <x:c r="D1599" s="0" t="s">
        <x:v>860</x:v>
      </x:c>
      <x:c r="E1599" s="43" t="n">
        <x:v>0.175</x:v>
      </x:c>
      <x:c r="F1599" s="0" t="s">
        <x:v>309</x:v>
      </x:c>
      <x:c r="G1599" s="0" t="s">
        <x:v>310</x:v>
      </x:c>
      <x:c r="H1599" s="44" t="n">
        <x:v>16.43</x:v>
      </x:c>
      <x:c r="I1599" s="0" t="s">
        <x:v>311</x:v>
      </x:c>
      <x:c r="J1599" s="45">
        <x:f>ROUND(E1599/I1597* H1599,5)</x:f>
      </x:c>
      <x:c r="K1599" s="46" t="s"/>
    </x:row>
    <x:row r="1600" spans="1:27">
      <x:c r="B1600" s="0" t="s">
        <x:v>838</x:v>
      </x:c>
      <x:c r="C1600" s="0" t="s">
        <x:v>307</x:v>
      </x:c>
      <x:c r="D1600" s="0" t="s">
        <x:v>839</x:v>
      </x:c>
      <x:c r="E1600" s="43" t="n">
        <x:v>0.175</x:v>
      </x:c>
      <x:c r="F1600" s="0" t="s">
        <x:v>309</x:v>
      </x:c>
      <x:c r="G1600" s="0" t="s">
        <x:v>310</x:v>
      </x:c>
      <x:c r="H1600" s="44" t="n">
        <x:v>23.38</x:v>
      </x:c>
      <x:c r="I1600" s="0" t="s">
        <x:v>311</x:v>
      </x:c>
      <x:c r="J1600" s="45">
        <x:f>ROUND(E1600/I1597* H1600,5)</x:f>
      </x:c>
      <x:c r="K1600" s="46" t="s"/>
    </x:row>
    <x:row r="1601" spans="1:27">
      <x:c r="D1601" s="47" t="s">
        <x:v>312</x:v>
      </x:c>
      <x:c r="E1601" s="46" t="s"/>
      <x:c r="H1601" s="46" t="s"/>
      <x:c r="K1601" s="44">
        <x:f>SUM(J1599:J1600)</x:f>
      </x:c>
    </x:row>
    <x:row r="1602" spans="1:27">
      <x:c r="B1602" s="14" t="s">
        <x:v>317</x:v>
      </x:c>
      <x:c r="E1602" s="46" t="s"/>
      <x:c r="H1602" s="46" t="s"/>
      <x:c r="K1602" s="46" t="s"/>
    </x:row>
    <x:row r="1603" spans="1:27">
      <x:c r="B1603" s="0" t="s">
        <x:v>621</x:v>
      </x:c>
      <x:c r="C1603" s="0" t="s">
        <x:v>611</x:v>
      </x:c>
      <x:c r="D1603" s="0" t="s">
        <x:v>622</x:v>
      </x:c>
      <x:c r="E1603" s="43" t="n">
        <x:v>0.004</x:v>
      </x:c>
      <x:c r="G1603" s="0" t="s">
        <x:v>310</x:v>
      </x:c>
      <x:c r="H1603" s="44" t="n">
        <x:v>9.37</x:v>
      </x:c>
      <x:c r="I1603" s="0" t="s">
        <x:v>311</x:v>
      </x:c>
      <x:c r="J1603" s="45">
        <x:f>ROUND(E1603* H1603,5)</x:f>
      </x:c>
      <x:c r="K1603" s="46" t="s"/>
    </x:row>
    <x:row r="1604" spans="1:27">
      <x:c r="B1604" s="0" t="s">
        <x:v>861</x:v>
      </x:c>
      <x:c r="C1604" s="0" t="s">
        <x:v>25</x:v>
      </x:c>
      <x:c r="D1604" s="0" t="s">
        <x:v>862</x:v>
      </x:c>
      <x:c r="E1604" s="43" t="n">
        <x:v>0.22</x:v>
      </x:c>
      <x:c r="G1604" s="0" t="s">
        <x:v>310</x:v>
      </x:c>
      <x:c r="H1604" s="44" t="n">
        <x:v>3.38</x:v>
      </x:c>
      <x:c r="I1604" s="0" t="s">
        <x:v>311</x:v>
      </x:c>
      <x:c r="J1604" s="45">
        <x:f>ROUND(E1604* H1604,5)</x:f>
      </x:c>
      <x:c r="K1604" s="46" t="s"/>
    </x:row>
    <x:row r="1605" spans="1:27">
      <x:c r="B1605" s="0" t="s">
        <x:v>863</x:v>
      </x:c>
      <x:c r="C1605" s="0" t="s">
        <x:v>16</x:v>
      </x:c>
      <x:c r="D1605" s="0" t="s">
        <x:v>864</x:v>
      </x:c>
      <x:c r="E1605" s="43" t="n">
        <x:v>2.4</x:v>
      </x:c>
      <x:c r="G1605" s="0" t="s">
        <x:v>310</x:v>
      </x:c>
      <x:c r="H1605" s="44" t="n">
        <x:v>0.11</x:v>
      </x:c>
      <x:c r="I1605" s="0" t="s">
        <x:v>311</x:v>
      </x:c>
      <x:c r="J1605" s="45">
        <x:f>ROUND(E1605* H1605,5)</x:f>
      </x:c>
      <x:c r="K1605" s="46" t="s"/>
    </x:row>
    <x:row r="1606" spans="1:27">
      <x:c r="B1606" s="0" t="s">
        <x:v>865</x:v>
      </x:c>
      <x:c r="C1606" s="0" t="s">
        <x:v>16</x:v>
      </x:c>
      <x:c r="D1606" s="0" t="s">
        <x:v>866</x:v>
      </x:c>
      <x:c r="E1606" s="43" t="n">
        <x:v>1.2</x:v>
      </x:c>
      <x:c r="G1606" s="0" t="s">
        <x:v>310</x:v>
      </x:c>
      <x:c r="H1606" s="44" t="n">
        <x:v>0.2</x:v>
      </x:c>
      <x:c r="I1606" s="0" t="s">
        <x:v>311</x:v>
      </x:c>
      <x:c r="J1606" s="45">
        <x:f>ROUND(E1606* H1606,5)</x:f>
      </x:c>
      <x:c r="K1606" s="46" t="s"/>
    </x:row>
    <x:row r="1607" spans="1:27">
      <x:c r="D1607" s="47" t="s">
        <x:v>327</x:v>
      </x:c>
      <x:c r="E1607" s="46" t="s"/>
      <x:c r="H1607" s="46" t="s"/>
      <x:c r="K1607" s="44">
        <x:f>SUM(J1603:J1606)</x:f>
      </x:c>
    </x:row>
    <x:row r="1608" spans="1:27">
      <x:c r="E1608" s="46" t="s"/>
      <x:c r="H1608" s="46" t="s"/>
      <x:c r="K1608" s="46" t="s"/>
    </x:row>
    <x:row r="1609" spans="1:27">
      <x:c r="D1609" s="47" t="s">
        <x:v>329</x:v>
      </x:c>
      <x:c r="E1609" s="46" t="s"/>
      <x:c r="H1609" s="46" t="n">
        <x:v>1</x:v>
      </x:c>
      <x:c r="I1609" s="0" t="s">
        <x:v>330</x:v>
      </x:c>
      <x:c r="J1609" s="0">
        <x:f>ROUND(H1609/100*K1601,5)</x:f>
      </x:c>
      <x:c r="K1609" s="46" t="s"/>
    </x:row>
    <x:row r="1610" spans="1:27">
      <x:c r="D1610" s="47" t="s">
        <x:v>328</x:v>
      </x:c>
      <x:c r="E1610" s="46" t="s"/>
      <x:c r="H1610" s="46" t="s"/>
      <x:c r="K1610" s="48">
        <x:f>SUM(J1598:J1609)</x:f>
      </x:c>
    </x:row>
    <x:row r="1611" spans="1:27">
      <x:c r="D1611" s="47" t="s">
        <x:v>331</x:v>
      </x:c>
      <x:c r="E1611" s="46" t="s"/>
      <x:c r="H1611" s="46" t="s"/>
      <x:c r="K1611" s="48">
        <x:f>SUM(K1610:K1610)</x:f>
      </x:c>
    </x:row>
    <x:row r="1613" spans="1:27" customFormat="1" ht="45" customHeight="1">
      <x:c r="A1613" s="36" t="s">
        <x:v>867</x:v>
      </x:c>
      <x:c r="B1613" s="36" t="s">
        <x:v>246</x:v>
      </x:c>
      <x:c r="C1613" s="37" t="s">
        <x:v>16</x:v>
      </x:c>
      <x:c r="D1613" s="38" t="s">
        <x:v>247</x:v>
      </x:c>
      <x:c r="E1613" s="37" t="s"/>
      <x:c r="F1613" s="37" t="s"/>
      <x:c r="G1613" s="37" t="s"/>
      <x:c r="H1613" s="39" t="s">
        <x:v>304</x:v>
      </x:c>
      <x:c r="I1613" s="40" t="n">
        <x:v>1</x:v>
      </x:c>
      <x:c r="J1613" s="41" t="s"/>
      <x:c r="K1613" s="42">
        <x:f>ROUND(K1624,2)</x:f>
      </x:c>
      <x:c r="L1613" s="37" t="s"/>
      <x:c r="M1613" s="37" t="s"/>
      <x:c r="N1613" s="37" t="s"/>
      <x:c r="O1613" s="37" t="s"/>
      <x:c r="P1613" s="37" t="s"/>
      <x:c r="Q1613" s="37" t="s"/>
      <x:c r="R1613" s="37" t="s"/>
      <x:c r="S1613" s="37" t="s"/>
      <x:c r="T1613" s="37" t="s"/>
      <x:c r="U1613" s="37" t="s"/>
      <x:c r="V1613" s="37" t="s"/>
      <x:c r="W1613" s="37" t="s"/>
      <x:c r="X1613" s="37" t="s"/>
      <x:c r="Y1613" s="37" t="s"/>
      <x:c r="Z1613" s="37" t="s"/>
      <x:c r="AA1613" s="37" t="s"/>
    </x:row>
    <x:row r="1614" spans="1:27">
      <x:c r="B1614" s="14" t="s">
        <x:v>305</x:v>
      </x:c>
    </x:row>
    <x:row r="1615" spans="1:27">
      <x:c r="B1615" s="0" t="s">
        <x:v>377</x:v>
      </x:c>
      <x:c r="C1615" s="0" t="s">
        <x:v>307</x:v>
      </x:c>
      <x:c r="D1615" s="0" t="s">
        <x:v>378</x:v>
      </x:c>
      <x:c r="E1615" s="43" t="n">
        <x:v>0.5</x:v>
      </x:c>
      <x:c r="F1615" s="0" t="s">
        <x:v>309</x:v>
      </x:c>
      <x:c r="G1615" s="0" t="s">
        <x:v>310</x:v>
      </x:c>
      <x:c r="H1615" s="44" t="n">
        <x:v>20</x:v>
      </x:c>
      <x:c r="I1615" s="0" t="s">
        <x:v>311</x:v>
      </x:c>
      <x:c r="J1615" s="45">
        <x:f>ROUND(E1615/I1613* H1615,5)</x:f>
      </x:c>
      <x:c r="K1615" s="46" t="s"/>
    </x:row>
    <x:row r="1616" spans="1:27">
      <x:c r="D1616" s="47" t="s">
        <x:v>312</x:v>
      </x:c>
      <x:c r="E1616" s="46" t="s"/>
      <x:c r="H1616" s="46" t="s"/>
      <x:c r="K1616" s="44">
        <x:f>SUM(J1615:J1615)</x:f>
      </x:c>
    </x:row>
    <x:row r="1617" spans="1:27">
      <x:c r="B1617" s="14" t="s">
        <x:v>317</x:v>
      </x:c>
      <x:c r="E1617" s="46" t="s"/>
      <x:c r="H1617" s="46" t="s"/>
      <x:c r="K1617" s="46" t="s"/>
    </x:row>
    <x:row r="1618" spans="1:27">
      <x:c r="B1618" s="0" t="s">
        <x:v>868</x:v>
      </x:c>
      <x:c r="C1618" s="0" t="s">
        <x:v>16</x:v>
      </x:c>
      <x:c r="D1618" s="0" t="s">
        <x:v>869</x:v>
      </x:c>
      <x:c r="E1618" s="43" t="n">
        <x:v>1</x:v>
      </x:c>
      <x:c r="G1618" s="0" t="s">
        <x:v>310</x:v>
      </x:c>
      <x:c r="H1618" s="44" t="n">
        <x:v>19.75</x:v>
      </x:c>
      <x:c r="I1618" s="0" t="s">
        <x:v>311</x:v>
      </x:c>
      <x:c r="J1618" s="45">
        <x:f>ROUND(E1618* H1618,5)</x:f>
      </x:c>
      <x:c r="K1618" s="46" t="s"/>
    </x:row>
    <x:row r="1619" spans="1:27">
      <x:c r="D1619" s="47" t="s">
        <x:v>327</x:v>
      </x:c>
      <x:c r="E1619" s="46" t="s"/>
      <x:c r="H1619" s="46" t="s"/>
      <x:c r="K1619" s="44">
        <x:f>SUM(J1618:J1618)</x:f>
      </x:c>
    </x:row>
    <x:row r="1620" spans="1:27">
      <x:c r="B1620" s="14" t="s">
        <x:v>766</x:v>
      </x:c>
      <x:c r="E1620" s="46" t="s"/>
      <x:c r="H1620" s="46" t="s"/>
      <x:c r="K1620" s="46" t="s"/>
    </x:row>
    <x:row r="1621" spans="1:27">
      <x:c r="B1621" s="0" t="s">
        <x:v>870</x:v>
      </x:c>
      <x:c r="C1621" s="0" t="s">
        <x:v>330</x:v>
      </x:c>
      <x:c r="D1621" s="0" t="s">
        <x:v>871</x:v>
      </x:c>
      <x:c r="E1621" s="43" t="n">
        <x:v>1</x:v>
      </x:c>
      <x:c r="G1621" s="0" t="s">
        <x:v>330</x:v>
      </x:c>
      <x:c r="H1621" s="44" t="n">
        <x:v>10</x:v>
      </x:c>
      <x:c r="I1621" s="0" t="s">
        <x:v>311</x:v>
      </x:c>
      <x:c r="J1621" s="45">
        <x:f>ROUND(E1621* H1621/100,5)</x:f>
      </x:c>
      <x:c r="K1621" s="46" t="s"/>
    </x:row>
    <x:row r="1622" spans="1:27">
      <x:c r="D1622" s="47" t="s">
        <x:v>769</x:v>
      </x:c>
      <x:c r="E1622" s="46" t="s"/>
      <x:c r="H1622" s="46" t="s"/>
      <x:c r="K1622" s="44">
        <x:f>SUM(J1621:J1621)</x:f>
      </x:c>
    </x:row>
    <x:row r="1623" spans="1:27">
      <x:c r="D1623" s="47" t="s">
        <x:v>328</x:v>
      </x:c>
      <x:c r="E1623" s="46" t="s"/>
      <x:c r="H1623" s="46" t="s"/>
      <x:c r="K1623" s="48">
        <x:f>SUM(J1614:J1622)</x:f>
      </x:c>
    </x:row>
    <x:row r="1624" spans="1:27">
      <x:c r="D1624" s="47" t="s">
        <x:v>331</x:v>
      </x:c>
      <x:c r="E1624" s="46" t="s"/>
      <x:c r="H1624" s="46" t="s"/>
      <x:c r="K1624" s="48">
        <x:f>SUM(K1623:K1623)</x:f>
      </x:c>
    </x:row>
    <x:row r="1626" spans="1:27" customFormat="1" ht="45" customHeight="1">
      <x:c r="A1626" s="36" t="s">
        <x:v>872</x:v>
      </x:c>
      <x:c r="B1626" s="36" t="s">
        <x:v>269</x:v>
      </x:c>
      <x:c r="C1626" s="37" t="s">
        <x:v>16</x:v>
      </x:c>
      <x:c r="D1626" s="38" t="s">
        <x:v>270</x:v>
      </x:c>
      <x:c r="E1626" s="37" t="s"/>
      <x:c r="F1626" s="37" t="s"/>
      <x:c r="G1626" s="37" t="s"/>
      <x:c r="H1626" s="39" t="s">
        <x:v>304</x:v>
      </x:c>
      <x:c r="I1626" s="40" t="n">
        <x:v>1</x:v>
      </x:c>
      <x:c r="J1626" s="41" t="s"/>
      <x:c r="K1626" s="42">
        <x:f>ROUND(K1640,2)</x:f>
      </x:c>
      <x:c r="L1626" s="37" t="s"/>
      <x:c r="M1626" s="37" t="s"/>
      <x:c r="N1626" s="37" t="s"/>
      <x:c r="O1626" s="37" t="s"/>
      <x:c r="P1626" s="37" t="s"/>
      <x:c r="Q1626" s="37" t="s"/>
      <x:c r="R1626" s="37" t="s"/>
      <x:c r="S1626" s="37" t="s"/>
      <x:c r="T1626" s="37" t="s"/>
      <x:c r="U1626" s="37" t="s"/>
      <x:c r="V1626" s="37" t="s"/>
      <x:c r="W1626" s="37" t="s"/>
      <x:c r="X1626" s="37" t="s"/>
      <x:c r="Y1626" s="37" t="s"/>
      <x:c r="Z1626" s="37" t="s"/>
      <x:c r="AA1626" s="37" t="s"/>
    </x:row>
    <x:row r="1627" spans="1:27">
      <x:c r="B1627" s="14" t="s">
        <x:v>305</x:v>
      </x:c>
    </x:row>
    <x:row r="1628" spans="1:27">
      <x:c r="B1628" s="0" t="s">
        <x:v>377</x:v>
      </x:c>
      <x:c r="C1628" s="0" t="s">
        <x:v>307</x:v>
      </x:c>
      <x:c r="D1628" s="0" t="s">
        <x:v>378</x:v>
      </x:c>
      <x:c r="E1628" s="43" t="n">
        <x:v>0.15</x:v>
      </x:c>
      <x:c r="F1628" s="0" t="s">
        <x:v>309</x:v>
      </x:c>
      <x:c r="G1628" s="0" t="s">
        <x:v>310</x:v>
      </x:c>
      <x:c r="H1628" s="44" t="n">
        <x:v>20</x:v>
      </x:c>
      <x:c r="I1628" s="0" t="s">
        <x:v>311</x:v>
      </x:c>
      <x:c r="J1628" s="45">
        <x:f>ROUND(E1628/I1626* H1628,5)</x:f>
      </x:c>
      <x:c r="K1628" s="46" t="s"/>
    </x:row>
    <x:row r="1629" spans="1:27">
      <x:c r="D1629" s="47" t="s">
        <x:v>312</x:v>
      </x:c>
      <x:c r="E1629" s="46" t="s"/>
      <x:c r="H1629" s="46" t="s"/>
      <x:c r="K1629" s="44">
        <x:f>SUM(J1628:J1628)</x:f>
      </x:c>
    </x:row>
    <x:row r="1630" spans="1:27">
      <x:c r="B1630" s="14" t="s">
        <x:v>317</x:v>
      </x:c>
      <x:c r="E1630" s="46" t="s"/>
      <x:c r="H1630" s="46" t="s"/>
      <x:c r="K1630" s="46" t="s"/>
    </x:row>
    <x:row r="1631" spans="1:27">
      <x:c r="B1631" s="0" t="s">
        <x:v>873</x:v>
      </x:c>
      <x:c r="C1631" s="0" t="s">
        <x:v>16</x:v>
      </x:c>
      <x:c r="D1631" s="0" t="s">
        <x:v>874</x:v>
      </x:c>
      <x:c r="E1631" s="43" t="n">
        <x:v>1</x:v>
      </x:c>
      <x:c r="G1631" s="0" t="s">
        <x:v>310</x:v>
      </x:c>
      <x:c r="H1631" s="44" t="n">
        <x:v>17.94</x:v>
      </x:c>
      <x:c r="I1631" s="0" t="s">
        <x:v>311</x:v>
      </x:c>
      <x:c r="J1631" s="45">
        <x:f>ROUND(E1631* H1631,5)</x:f>
      </x:c>
      <x:c r="K1631" s="46" t="s"/>
    </x:row>
    <x:row r="1632" spans="1:27">
      <x:c r="B1632" s="0" t="s">
        <x:v>875</x:v>
      </x:c>
      <x:c r="C1632" s="0" t="s">
        <x:v>611</x:v>
      </x:c>
      <x:c r="D1632" s="0" t="s">
        <x:v>876</x:v>
      </x:c>
      <x:c r="E1632" s="43" t="n">
        <x:v>0.04</x:v>
      </x:c>
      <x:c r="G1632" s="0" t="s">
        <x:v>310</x:v>
      </x:c>
      <x:c r="H1632" s="44" t="n">
        <x:v>3.2</x:v>
      </x:c>
      <x:c r="I1632" s="0" t="s">
        <x:v>311</x:v>
      </x:c>
      <x:c r="J1632" s="45">
        <x:f>ROUND(E1632* H1632,5)</x:f>
      </x:c>
      <x:c r="K1632" s="46" t="s"/>
    </x:row>
    <x:row r="1633" spans="1:27">
      <x:c r="D1633" s="47" t="s">
        <x:v>327</x:v>
      </x:c>
      <x:c r="E1633" s="46" t="s"/>
      <x:c r="H1633" s="46" t="s"/>
      <x:c r="K1633" s="44">
        <x:f>SUM(J1631:J1632)</x:f>
      </x:c>
    </x:row>
    <x:row r="1634" spans="1:27">
      <x:c r="B1634" s="14" t="s">
        <x:v>766</x:v>
      </x:c>
      <x:c r="E1634" s="46" t="s"/>
      <x:c r="H1634" s="46" t="s"/>
      <x:c r="K1634" s="46" t="s"/>
    </x:row>
    <x:row r="1635" spans="1:27">
      <x:c r="B1635" s="0" t="s">
        <x:v>870</x:v>
      </x:c>
      <x:c r="C1635" s="0" t="s">
        <x:v>330</x:v>
      </x:c>
      <x:c r="D1635" s="0" t="s">
        <x:v>871</x:v>
      </x:c>
      <x:c r="E1635" s="43" t="n">
        <x:v>1</x:v>
      </x:c>
      <x:c r="G1635" s="0" t="s">
        <x:v>330</x:v>
      </x:c>
      <x:c r="H1635" s="44" t="n">
        <x:v>3</x:v>
      </x:c>
      <x:c r="I1635" s="0" t="s">
        <x:v>311</x:v>
      </x:c>
      <x:c r="J1635" s="45">
        <x:f>ROUND(E1635* H1635/100,5)</x:f>
      </x:c>
      <x:c r="K1635" s="46" t="s"/>
    </x:row>
    <x:row r="1636" spans="1:27">
      <x:c r="D1636" s="47" t="s">
        <x:v>769</x:v>
      </x:c>
      <x:c r="E1636" s="46" t="s"/>
      <x:c r="H1636" s="46" t="s"/>
      <x:c r="K1636" s="44">
        <x:f>SUM(J1635:J1635)</x:f>
      </x:c>
    </x:row>
    <x:row r="1637" spans="1:27">
      <x:c r="E1637" s="46" t="s"/>
      <x:c r="H1637" s="46" t="s"/>
      <x:c r="K1637" s="46" t="s"/>
    </x:row>
    <x:row r="1638" spans="1:27">
      <x:c r="D1638" s="47" t="s">
        <x:v>329</x:v>
      </x:c>
      <x:c r="E1638" s="46" t="s"/>
      <x:c r="H1638" s="46" t="n">
        <x:v>1</x:v>
      </x:c>
      <x:c r="I1638" s="0" t="s">
        <x:v>330</x:v>
      </x:c>
      <x:c r="J1638" s="0">
        <x:f>ROUND(H1638/100*K1629,5)</x:f>
      </x:c>
      <x:c r="K1638" s="46" t="s"/>
    </x:row>
    <x:row r="1639" spans="1:27">
      <x:c r="D1639" s="47" t="s">
        <x:v>328</x:v>
      </x:c>
      <x:c r="E1639" s="46" t="s"/>
      <x:c r="H1639" s="46" t="s"/>
      <x:c r="K1639" s="48">
        <x:f>SUM(J1627:J1638)</x:f>
      </x:c>
    </x:row>
    <x:row r="1640" spans="1:27">
      <x:c r="D1640" s="47" t="s">
        <x:v>331</x:v>
      </x:c>
      <x:c r="E1640" s="46" t="s"/>
      <x:c r="H1640" s="46" t="s"/>
      <x:c r="K1640" s="48">
        <x:f>SUM(K1639:K1639)</x:f>
      </x:c>
    </x:row>
    <x:row r="1642" spans="1:27" customFormat="1" ht="45" customHeight="1">
      <x:c r="A1642" s="36" t="s">
        <x:v>877</x:v>
      </x:c>
      <x:c r="B1642" s="36" t="s">
        <x:v>273</x:v>
      </x:c>
      <x:c r="C1642" s="37" t="s">
        <x:v>16</x:v>
      </x:c>
      <x:c r="D1642" s="38" t="s">
        <x:v>274</x:v>
      </x:c>
      <x:c r="E1642" s="37" t="s"/>
      <x:c r="F1642" s="37" t="s"/>
      <x:c r="G1642" s="37" t="s"/>
      <x:c r="H1642" s="39" t="s">
        <x:v>304</x:v>
      </x:c>
      <x:c r="I1642" s="40" t="n">
        <x:v>1</x:v>
      </x:c>
      <x:c r="J1642" s="41" t="s"/>
      <x:c r="K1642" s="42">
        <x:f>ROUND(K1656,2)</x:f>
      </x:c>
      <x:c r="L1642" s="37" t="s"/>
      <x:c r="M1642" s="37" t="s"/>
      <x:c r="N1642" s="37" t="s"/>
      <x:c r="O1642" s="37" t="s"/>
      <x:c r="P1642" s="37" t="s"/>
      <x:c r="Q1642" s="37" t="s"/>
      <x:c r="R1642" s="37" t="s"/>
      <x:c r="S1642" s="37" t="s"/>
      <x:c r="T1642" s="37" t="s"/>
      <x:c r="U1642" s="37" t="s"/>
      <x:c r="V1642" s="37" t="s"/>
      <x:c r="W1642" s="37" t="s"/>
      <x:c r="X1642" s="37" t="s"/>
      <x:c r="Y1642" s="37" t="s"/>
      <x:c r="Z1642" s="37" t="s"/>
      <x:c r="AA1642" s="37" t="s"/>
    </x:row>
    <x:row r="1643" spans="1:27">
      <x:c r="B1643" s="14" t="s">
        <x:v>305</x:v>
      </x:c>
    </x:row>
    <x:row r="1644" spans="1:27">
      <x:c r="B1644" s="0" t="s">
        <x:v>377</x:v>
      </x:c>
      <x:c r="C1644" s="0" t="s">
        <x:v>307</x:v>
      </x:c>
      <x:c r="D1644" s="0" t="s">
        <x:v>378</x:v>
      </x:c>
      <x:c r="E1644" s="43" t="n">
        <x:v>1</x:v>
      </x:c>
      <x:c r="F1644" s="0" t="s">
        <x:v>309</x:v>
      </x:c>
      <x:c r="G1644" s="0" t="s">
        <x:v>310</x:v>
      </x:c>
      <x:c r="H1644" s="44" t="n">
        <x:v>20</x:v>
      </x:c>
      <x:c r="I1644" s="0" t="s">
        <x:v>311</x:v>
      </x:c>
      <x:c r="J1644" s="45">
        <x:f>ROUND(E1644/I1642* H1644,5)</x:f>
      </x:c>
      <x:c r="K1644" s="46" t="s"/>
    </x:row>
    <x:row r="1645" spans="1:27">
      <x:c r="D1645" s="47" t="s">
        <x:v>312</x:v>
      </x:c>
      <x:c r="E1645" s="46" t="s"/>
      <x:c r="H1645" s="46" t="s"/>
      <x:c r="K1645" s="44">
        <x:f>SUM(J1644:J1644)</x:f>
      </x:c>
    </x:row>
    <x:row r="1646" spans="1:27">
      <x:c r="B1646" s="14" t="s">
        <x:v>317</x:v>
      </x:c>
      <x:c r="E1646" s="46" t="s"/>
      <x:c r="H1646" s="46" t="s"/>
      <x:c r="K1646" s="46" t="s"/>
    </x:row>
    <x:row r="1647" spans="1:27">
      <x:c r="B1647" s="0" t="s">
        <x:v>878</x:v>
      </x:c>
      <x:c r="C1647" s="0" t="s">
        <x:v>16</x:v>
      </x:c>
      <x:c r="D1647" s="0" t="s">
        <x:v>879</x:v>
      </x:c>
      <x:c r="E1647" s="43" t="n">
        <x:v>1</x:v>
      </x:c>
      <x:c r="G1647" s="0" t="s">
        <x:v>310</x:v>
      </x:c>
      <x:c r="H1647" s="44" t="n">
        <x:v>3.01</x:v>
      </x:c>
      <x:c r="I1647" s="0" t="s">
        <x:v>311</x:v>
      </x:c>
      <x:c r="J1647" s="45">
        <x:f>ROUND(E1647* H1647,5)</x:f>
      </x:c>
      <x:c r="K1647" s="46" t="s"/>
    </x:row>
    <x:row r="1648" spans="1:27">
      <x:c r="B1648" s="0" t="s">
        <x:v>880</x:v>
      </x:c>
      <x:c r="C1648" s="0" t="s">
        <x:v>16</x:v>
      </x:c>
      <x:c r="D1648" s="0" t="s">
        <x:v>881</x:v>
      </x:c>
      <x:c r="E1648" s="43" t="n">
        <x:v>1</x:v>
      </x:c>
      <x:c r="G1648" s="0" t="s">
        <x:v>310</x:v>
      </x:c>
      <x:c r="H1648" s="44" t="n">
        <x:v>6.24</x:v>
      </x:c>
      <x:c r="I1648" s="0" t="s">
        <x:v>311</x:v>
      </x:c>
      <x:c r="J1648" s="45">
        <x:f>ROUND(E1648* H1648,5)</x:f>
      </x:c>
      <x:c r="K1648" s="46" t="s"/>
    </x:row>
    <x:row r="1649" spans="1:27">
      <x:c r="D1649" s="47" t="s">
        <x:v>327</x:v>
      </x:c>
      <x:c r="E1649" s="46" t="s"/>
      <x:c r="H1649" s="46" t="s"/>
      <x:c r="K1649" s="44">
        <x:f>SUM(J1647:J1648)</x:f>
      </x:c>
    </x:row>
    <x:row r="1650" spans="1:27">
      <x:c r="B1650" s="14" t="s">
        <x:v>766</x:v>
      </x:c>
      <x:c r="E1650" s="46" t="s"/>
      <x:c r="H1650" s="46" t="s"/>
      <x:c r="K1650" s="46" t="s"/>
    </x:row>
    <x:row r="1651" spans="1:27">
      <x:c r="B1651" s="0" t="s">
        <x:v>870</x:v>
      </x:c>
      <x:c r="C1651" s="0" t="s">
        <x:v>330</x:v>
      </x:c>
      <x:c r="D1651" s="0" t="s">
        <x:v>871</x:v>
      </x:c>
      <x:c r="E1651" s="43" t="n">
        <x:v>1</x:v>
      </x:c>
      <x:c r="G1651" s="0" t="s">
        <x:v>330</x:v>
      </x:c>
      <x:c r="H1651" s="44" t="n">
        <x:v>20</x:v>
      </x:c>
      <x:c r="I1651" s="0" t="s">
        <x:v>311</x:v>
      </x:c>
      <x:c r="J1651" s="45">
        <x:f>ROUND(E1651* H1651/100,5)</x:f>
      </x:c>
      <x:c r="K1651" s="46" t="s"/>
    </x:row>
    <x:row r="1652" spans="1:27">
      <x:c r="D1652" s="47" t="s">
        <x:v>769</x:v>
      </x:c>
      <x:c r="E1652" s="46" t="s"/>
      <x:c r="H1652" s="46" t="s"/>
      <x:c r="K1652" s="44">
        <x:f>SUM(J1651:J1651)</x:f>
      </x:c>
    </x:row>
    <x:row r="1653" spans="1:27">
      <x:c r="E1653" s="46" t="s"/>
      <x:c r="H1653" s="46" t="s"/>
      <x:c r="K1653" s="46" t="s"/>
    </x:row>
    <x:row r="1654" spans="1:27">
      <x:c r="D1654" s="47" t="s">
        <x:v>329</x:v>
      </x:c>
      <x:c r="E1654" s="46" t="s"/>
      <x:c r="H1654" s="46" t="n">
        <x:v>1</x:v>
      </x:c>
      <x:c r="I1654" s="0" t="s">
        <x:v>330</x:v>
      </x:c>
      <x:c r="J1654" s="0">
        <x:f>ROUND(H1654/100*K1645,5)</x:f>
      </x:c>
      <x:c r="K1654" s="46" t="s"/>
    </x:row>
    <x:row r="1655" spans="1:27">
      <x:c r="D1655" s="47" t="s">
        <x:v>328</x:v>
      </x:c>
      <x:c r="E1655" s="46" t="s"/>
      <x:c r="H1655" s="46" t="s"/>
      <x:c r="K1655" s="48">
        <x:f>SUM(J1643:J1654)</x:f>
      </x:c>
    </x:row>
    <x:row r="1656" spans="1:27">
      <x:c r="D1656" s="47" t="s">
        <x:v>331</x:v>
      </x:c>
      <x:c r="E1656" s="46" t="s"/>
      <x:c r="H1656" s="46" t="s"/>
      <x:c r="K1656" s="48">
        <x:f>SUM(K1655:K1655)</x:f>
      </x:c>
    </x:row>
    <x:row r="1658" spans="1:27" customFormat="1" ht="45" customHeight="1">
      <x:c r="A1658" s="36" t="s">
        <x:v>882</x:v>
      </x:c>
      <x:c r="B1658" s="36" t="s">
        <x:v>275</x:v>
      </x:c>
      <x:c r="C1658" s="37" t="s">
        <x:v>16</x:v>
      </x:c>
      <x:c r="D1658" s="38" t="s">
        <x:v>276</x:v>
      </x:c>
      <x:c r="E1658" s="37" t="s"/>
      <x:c r="F1658" s="37" t="s"/>
      <x:c r="G1658" s="37" t="s"/>
      <x:c r="H1658" s="39" t="s">
        <x:v>304</x:v>
      </x:c>
      <x:c r="I1658" s="40" t="n">
        <x:v>1</x:v>
      </x:c>
      <x:c r="J1658" s="41" t="s"/>
      <x:c r="K1658" s="42">
        <x:f>ROUND(K1672,2)</x:f>
      </x:c>
      <x:c r="L1658" s="37" t="s"/>
      <x:c r="M1658" s="37" t="s"/>
      <x:c r="N1658" s="37" t="s"/>
      <x:c r="O1658" s="37" t="s"/>
      <x:c r="P1658" s="37" t="s"/>
      <x:c r="Q1658" s="37" t="s"/>
      <x:c r="R1658" s="37" t="s"/>
      <x:c r="S1658" s="37" t="s"/>
      <x:c r="T1658" s="37" t="s"/>
      <x:c r="U1658" s="37" t="s"/>
      <x:c r="V1658" s="37" t="s"/>
      <x:c r="W1658" s="37" t="s"/>
      <x:c r="X1658" s="37" t="s"/>
      <x:c r="Y1658" s="37" t="s"/>
      <x:c r="Z1658" s="37" t="s"/>
      <x:c r="AA1658" s="37" t="s"/>
    </x:row>
    <x:row r="1659" spans="1:27">
      <x:c r="B1659" s="14" t="s">
        <x:v>305</x:v>
      </x:c>
    </x:row>
    <x:row r="1660" spans="1:27">
      <x:c r="B1660" s="0" t="s">
        <x:v>377</x:v>
      </x:c>
      <x:c r="C1660" s="0" t="s">
        <x:v>307</x:v>
      </x:c>
      <x:c r="D1660" s="0" t="s">
        <x:v>378</x:v>
      </x:c>
      <x:c r="E1660" s="43" t="n">
        <x:v>1</x:v>
      </x:c>
      <x:c r="F1660" s="0" t="s">
        <x:v>309</x:v>
      </x:c>
      <x:c r="G1660" s="0" t="s">
        <x:v>310</x:v>
      </x:c>
      <x:c r="H1660" s="44" t="n">
        <x:v>20</x:v>
      </x:c>
      <x:c r="I1660" s="0" t="s">
        <x:v>311</x:v>
      </x:c>
      <x:c r="J1660" s="45">
        <x:f>ROUND(E1660/I1658* H1660,5)</x:f>
      </x:c>
      <x:c r="K1660" s="46" t="s"/>
    </x:row>
    <x:row r="1661" spans="1:27">
      <x:c r="D1661" s="47" t="s">
        <x:v>312</x:v>
      </x:c>
      <x:c r="E1661" s="46" t="s"/>
      <x:c r="H1661" s="46" t="s"/>
      <x:c r="K1661" s="44">
        <x:f>SUM(J1660:J1660)</x:f>
      </x:c>
    </x:row>
    <x:row r="1662" spans="1:27">
      <x:c r="B1662" s="14" t="s">
        <x:v>317</x:v>
      </x:c>
      <x:c r="E1662" s="46" t="s"/>
      <x:c r="H1662" s="46" t="s"/>
      <x:c r="K1662" s="46" t="s"/>
    </x:row>
    <x:row r="1663" spans="1:27">
      <x:c r="B1663" s="0" t="s">
        <x:v>883</x:v>
      </x:c>
      <x:c r="C1663" s="0" t="s">
        <x:v>16</x:v>
      </x:c>
      <x:c r="D1663" s="0" t="s">
        <x:v>884</x:v>
      </x:c>
      <x:c r="E1663" s="43" t="n">
        <x:v>1</x:v>
      </x:c>
      <x:c r="G1663" s="0" t="s">
        <x:v>310</x:v>
      </x:c>
      <x:c r="H1663" s="44" t="n">
        <x:v>6.23</x:v>
      </x:c>
      <x:c r="I1663" s="0" t="s">
        <x:v>311</x:v>
      </x:c>
      <x:c r="J1663" s="45">
        <x:f>ROUND(E1663* H1663,5)</x:f>
      </x:c>
      <x:c r="K1663" s="46" t="s"/>
    </x:row>
    <x:row r="1664" spans="1:27">
      <x:c r="B1664" s="0" t="s">
        <x:v>885</x:v>
      </x:c>
      <x:c r="C1664" s="0" t="s">
        <x:v>16</x:v>
      </x:c>
      <x:c r="D1664" s="0" t="s">
        <x:v>886</x:v>
      </x:c>
      <x:c r="E1664" s="43" t="n">
        <x:v>1</x:v>
      </x:c>
      <x:c r="G1664" s="0" t="s">
        <x:v>310</x:v>
      </x:c>
      <x:c r="H1664" s="44" t="n">
        <x:v>3.01</x:v>
      </x:c>
      <x:c r="I1664" s="0" t="s">
        <x:v>311</x:v>
      </x:c>
      <x:c r="J1664" s="45">
        <x:f>ROUND(E1664* H1664,5)</x:f>
      </x:c>
      <x:c r="K1664" s="46" t="s"/>
    </x:row>
    <x:row r="1665" spans="1:27">
      <x:c r="D1665" s="47" t="s">
        <x:v>327</x:v>
      </x:c>
      <x:c r="E1665" s="46" t="s"/>
      <x:c r="H1665" s="46" t="s"/>
      <x:c r="K1665" s="44">
        <x:f>SUM(J1663:J1664)</x:f>
      </x:c>
    </x:row>
    <x:row r="1666" spans="1:27">
      <x:c r="B1666" s="14" t="s">
        <x:v>766</x:v>
      </x:c>
      <x:c r="E1666" s="46" t="s"/>
      <x:c r="H1666" s="46" t="s"/>
      <x:c r="K1666" s="46" t="s"/>
    </x:row>
    <x:row r="1667" spans="1:27">
      <x:c r="B1667" s="0" t="s">
        <x:v>870</x:v>
      </x:c>
      <x:c r="C1667" s="0" t="s">
        <x:v>330</x:v>
      </x:c>
      <x:c r="D1667" s="0" t="s">
        <x:v>871</x:v>
      </x:c>
      <x:c r="E1667" s="43" t="n">
        <x:v>1</x:v>
      </x:c>
      <x:c r="G1667" s="0" t="s">
        <x:v>330</x:v>
      </x:c>
      <x:c r="H1667" s="44" t="n">
        <x:v>20</x:v>
      </x:c>
      <x:c r="I1667" s="0" t="s">
        <x:v>311</x:v>
      </x:c>
      <x:c r="J1667" s="45">
        <x:f>ROUND(E1667* H1667/100,5)</x:f>
      </x:c>
      <x:c r="K1667" s="46" t="s"/>
    </x:row>
    <x:row r="1668" spans="1:27">
      <x:c r="D1668" s="47" t="s">
        <x:v>769</x:v>
      </x:c>
      <x:c r="E1668" s="46" t="s"/>
      <x:c r="H1668" s="46" t="s"/>
      <x:c r="K1668" s="44">
        <x:f>SUM(J1667:J1667)</x:f>
      </x:c>
    </x:row>
    <x:row r="1669" spans="1:27">
      <x:c r="E1669" s="46" t="s"/>
      <x:c r="H1669" s="46" t="s"/>
      <x:c r="K1669" s="46" t="s"/>
    </x:row>
    <x:row r="1670" spans="1:27">
      <x:c r="D1670" s="47" t="s">
        <x:v>329</x:v>
      </x:c>
      <x:c r="E1670" s="46" t="s"/>
      <x:c r="H1670" s="46" t="n">
        <x:v>1</x:v>
      </x:c>
      <x:c r="I1670" s="0" t="s">
        <x:v>330</x:v>
      </x:c>
      <x:c r="J1670" s="0">
        <x:f>ROUND(H1670/100*K1661,5)</x:f>
      </x:c>
      <x:c r="K1670" s="46" t="s"/>
    </x:row>
    <x:row r="1671" spans="1:27">
      <x:c r="D1671" s="47" t="s">
        <x:v>328</x:v>
      </x:c>
      <x:c r="E1671" s="46" t="s"/>
      <x:c r="H1671" s="46" t="s"/>
      <x:c r="K1671" s="48">
        <x:f>SUM(J1659:J1670)</x:f>
      </x:c>
    </x:row>
    <x:row r="1672" spans="1:27">
      <x:c r="D1672" s="47" t="s">
        <x:v>331</x:v>
      </x:c>
      <x:c r="E1672" s="46" t="s"/>
      <x:c r="H1672" s="46" t="s"/>
      <x:c r="K1672" s="48">
        <x:f>SUM(K1671:K1671)</x:f>
      </x:c>
    </x:row>
    <x:row r="1674" spans="1:27" customFormat="1" ht="45" customHeight="1">
      <x:c r="A1674" s="36" t="s">
        <x:v>887</x:v>
      </x:c>
      <x:c r="B1674" s="36" t="s">
        <x:v>248</x:v>
      </x:c>
      <x:c r="C1674" s="37" t="s">
        <x:v>16</x:v>
      </x:c>
      <x:c r="D1674" s="38" t="s">
        <x:v>249</x:v>
      </x:c>
      <x:c r="E1674" s="37" t="s"/>
      <x:c r="F1674" s="37" t="s"/>
      <x:c r="G1674" s="37" t="s"/>
      <x:c r="H1674" s="39" t="s">
        <x:v>304</x:v>
      </x:c>
      <x:c r="I1674" s="40" t="n">
        <x:v>1</x:v>
      </x:c>
      <x:c r="J1674" s="41" t="s"/>
      <x:c r="K1674" s="42">
        <x:f>ROUND(K1685,2)</x:f>
      </x:c>
      <x:c r="L1674" s="37" t="s"/>
      <x:c r="M1674" s="37" t="s"/>
      <x:c r="N1674" s="37" t="s"/>
      <x:c r="O1674" s="37" t="s"/>
      <x:c r="P1674" s="37" t="s"/>
      <x:c r="Q1674" s="37" t="s"/>
      <x:c r="R1674" s="37" t="s"/>
      <x:c r="S1674" s="37" t="s"/>
      <x:c r="T1674" s="37" t="s"/>
      <x:c r="U1674" s="37" t="s"/>
      <x:c r="V1674" s="37" t="s"/>
      <x:c r="W1674" s="37" t="s"/>
      <x:c r="X1674" s="37" t="s"/>
      <x:c r="Y1674" s="37" t="s"/>
      <x:c r="Z1674" s="37" t="s"/>
      <x:c r="AA1674" s="37" t="s"/>
    </x:row>
    <x:row r="1675" spans="1:27">
      <x:c r="B1675" s="14" t="s">
        <x:v>305</x:v>
      </x:c>
    </x:row>
    <x:row r="1676" spans="1:27">
      <x:c r="B1676" s="0" t="s">
        <x:v>377</x:v>
      </x:c>
      <x:c r="C1676" s="0" t="s">
        <x:v>307</x:v>
      </x:c>
      <x:c r="D1676" s="0" t="s">
        <x:v>378</x:v>
      </x:c>
      <x:c r="E1676" s="43" t="n">
        <x:v>1</x:v>
      </x:c>
      <x:c r="F1676" s="0" t="s">
        <x:v>309</x:v>
      </x:c>
      <x:c r="G1676" s="0" t="s">
        <x:v>310</x:v>
      </x:c>
      <x:c r="H1676" s="44" t="n">
        <x:v>20</x:v>
      </x:c>
      <x:c r="I1676" s="0" t="s">
        <x:v>311</x:v>
      </x:c>
      <x:c r="J1676" s="45">
        <x:f>ROUND(E1676/I1674* H1676,5)</x:f>
      </x:c>
      <x:c r="K1676" s="46" t="s"/>
    </x:row>
    <x:row r="1677" spans="1:27">
      <x:c r="D1677" s="47" t="s">
        <x:v>312</x:v>
      </x:c>
      <x:c r="E1677" s="46" t="s"/>
      <x:c r="H1677" s="46" t="s"/>
      <x:c r="K1677" s="44">
        <x:f>SUM(J1676:J1676)</x:f>
      </x:c>
    </x:row>
    <x:row r="1678" spans="1:27">
      <x:c r="B1678" s="14" t="s">
        <x:v>317</x:v>
      </x:c>
      <x:c r="E1678" s="46" t="s"/>
      <x:c r="H1678" s="46" t="s"/>
      <x:c r="K1678" s="46" t="s"/>
    </x:row>
    <x:row r="1679" spans="1:27">
      <x:c r="B1679" s="0" t="s">
        <x:v>888</x:v>
      </x:c>
      <x:c r="C1679" s="0" t="s">
        <x:v>16</x:v>
      </x:c>
      <x:c r="D1679" s="0" t="s">
        <x:v>889</x:v>
      </x:c>
      <x:c r="E1679" s="43" t="n">
        <x:v>1</x:v>
      </x:c>
      <x:c r="G1679" s="0" t="s">
        <x:v>310</x:v>
      </x:c>
      <x:c r="H1679" s="44" t="n">
        <x:v>7.82</x:v>
      </x:c>
      <x:c r="I1679" s="0" t="s">
        <x:v>311</x:v>
      </x:c>
      <x:c r="J1679" s="45">
        <x:f>ROUND(E1679* H1679,5)</x:f>
      </x:c>
      <x:c r="K1679" s="46" t="s"/>
    </x:row>
    <x:row r="1680" spans="1:27">
      <x:c r="D1680" s="47" t="s">
        <x:v>327</x:v>
      </x:c>
      <x:c r="E1680" s="46" t="s"/>
      <x:c r="H1680" s="46" t="s"/>
      <x:c r="K1680" s="44">
        <x:f>SUM(J1679:J1679)</x:f>
      </x:c>
    </x:row>
    <x:row r="1681" spans="1:27">
      <x:c r="B1681" s="14" t="s">
        <x:v>766</x:v>
      </x:c>
      <x:c r="E1681" s="46" t="s"/>
      <x:c r="H1681" s="46" t="s"/>
      <x:c r="K1681" s="46" t="s"/>
    </x:row>
    <x:row r="1682" spans="1:27">
      <x:c r="B1682" s="0" t="s">
        <x:v>870</x:v>
      </x:c>
      <x:c r="C1682" s="0" t="s">
        <x:v>330</x:v>
      </x:c>
      <x:c r="D1682" s="0" t="s">
        <x:v>871</x:v>
      </x:c>
      <x:c r="E1682" s="43" t="n">
        <x:v>1</x:v>
      </x:c>
      <x:c r="G1682" s="0" t="s">
        <x:v>330</x:v>
      </x:c>
      <x:c r="H1682" s="44" t="n">
        <x:v>20</x:v>
      </x:c>
      <x:c r="I1682" s="0" t="s">
        <x:v>311</x:v>
      </x:c>
      <x:c r="J1682" s="45">
        <x:f>ROUND(E1682* H1682/100,5)</x:f>
      </x:c>
      <x:c r="K1682" s="46" t="s"/>
    </x:row>
    <x:row r="1683" spans="1:27">
      <x:c r="D1683" s="47" t="s">
        <x:v>769</x:v>
      </x:c>
      <x:c r="E1683" s="46" t="s"/>
      <x:c r="H1683" s="46" t="s"/>
      <x:c r="K1683" s="44">
        <x:f>SUM(J1682:J1682)</x:f>
      </x:c>
    </x:row>
    <x:row r="1684" spans="1:27">
      <x:c r="D1684" s="47" t="s">
        <x:v>328</x:v>
      </x:c>
      <x:c r="E1684" s="46" t="s"/>
      <x:c r="H1684" s="46" t="s"/>
      <x:c r="K1684" s="48">
        <x:f>SUM(J1675:J1683)</x:f>
      </x:c>
    </x:row>
    <x:row r="1685" spans="1:27">
      <x:c r="D1685" s="47" t="s">
        <x:v>331</x:v>
      </x:c>
      <x:c r="E1685" s="46" t="s"/>
      <x:c r="H1685" s="46" t="s"/>
      <x:c r="K1685" s="48">
        <x:f>SUM(K1684:K1684)</x:f>
      </x:c>
    </x:row>
    <x:row r="1687" spans="1:27" customFormat="1" ht="45" customHeight="1">
      <x:c r="A1687" s="36" t="s">
        <x:v>890</x:v>
      </x:c>
      <x:c r="B1687" s="36" t="s">
        <x:v>277</x:v>
      </x:c>
      <x:c r="C1687" s="37" t="s">
        <x:v>16</x:v>
      </x:c>
      <x:c r="D1687" s="38" t="s">
        <x:v>278</x:v>
      </x:c>
      <x:c r="E1687" s="37" t="s"/>
      <x:c r="F1687" s="37" t="s"/>
      <x:c r="G1687" s="37" t="s"/>
      <x:c r="H1687" s="39" t="s">
        <x:v>304</x:v>
      </x:c>
      <x:c r="I1687" s="40" t="n">
        <x:v>1</x:v>
      </x:c>
      <x:c r="J1687" s="41" t="s"/>
      <x:c r="K1687" s="42">
        <x:f>ROUND(K1700,2)</x:f>
      </x:c>
      <x:c r="L1687" s="37" t="s"/>
      <x:c r="M1687" s="37" t="s"/>
      <x:c r="N1687" s="37" t="s"/>
      <x:c r="O1687" s="37" t="s"/>
      <x:c r="P1687" s="37" t="s"/>
      <x:c r="Q1687" s="37" t="s"/>
      <x:c r="R1687" s="37" t="s"/>
      <x:c r="S1687" s="37" t="s"/>
      <x:c r="T1687" s="37" t="s"/>
      <x:c r="U1687" s="37" t="s"/>
      <x:c r="V1687" s="37" t="s"/>
      <x:c r="W1687" s="37" t="s"/>
      <x:c r="X1687" s="37" t="s"/>
      <x:c r="Y1687" s="37" t="s"/>
      <x:c r="Z1687" s="37" t="s"/>
      <x:c r="AA1687" s="37" t="s"/>
    </x:row>
    <x:row r="1688" spans="1:27">
      <x:c r="B1688" s="14" t="s">
        <x:v>305</x:v>
      </x:c>
    </x:row>
    <x:row r="1689" spans="1:27">
      <x:c r="B1689" s="0" t="s">
        <x:v>377</x:v>
      </x:c>
      <x:c r="C1689" s="0" t="s">
        <x:v>307</x:v>
      </x:c>
      <x:c r="D1689" s="0" t="s">
        <x:v>378</x:v>
      </x:c>
      <x:c r="E1689" s="43" t="n">
        <x:v>1</x:v>
      </x:c>
      <x:c r="F1689" s="0" t="s">
        <x:v>309</x:v>
      </x:c>
      <x:c r="G1689" s="0" t="s">
        <x:v>310</x:v>
      </x:c>
      <x:c r="H1689" s="44" t="n">
        <x:v>20</x:v>
      </x:c>
      <x:c r="I1689" s="0" t="s">
        <x:v>311</x:v>
      </x:c>
      <x:c r="J1689" s="45">
        <x:f>ROUND(E1689/I1687* H1689,5)</x:f>
      </x:c>
      <x:c r="K1689" s="46" t="s"/>
    </x:row>
    <x:row r="1690" spans="1:27">
      <x:c r="D1690" s="47" t="s">
        <x:v>312</x:v>
      </x:c>
      <x:c r="E1690" s="46" t="s"/>
      <x:c r="H1690" s="46" t="s"/>
      <x:c r="K1690" s="44">
        <x:f>SUM(J1689:J1689)</x:f>
      </x:c>
    </x:row>
    <x:row r="1691" spans="1:27">
      <x:c r="B1691" s="14" t="s">
        <x:v>317</x:v>
      </x:c>
      <x:c r="E1691" s="46" t="s"/>
      <x:c r="H1691" s="46" t="s"/>
      <x:c r="K1691" s="46" t="s"/>
    </x:row>
    <x:row r="1692" spans="1:27">
      <x:c r="B1692" s="0" t="s">
        <x:v>891</x:v>
      </x:c>
      <x:c r="C1692" s="0" t="s">
        <x:v>16</x:v>
      </x:c>
      <x:c r="D1692" s="0" t="s">
        <x:v>892</x:v>
      </x:c>
      <x:c r="E1692" s="43" t="n">
        <x:v>1</x:v>
      </x:c>
      <x:c r="G1692" s="0" t="s">
        <x:v>310</x:v>
      </x:c>
      <x:c r="H1692" s="44" t="n">
        <x:v>5.46</x:v>
      </x:c>
      <x:c r="I1692" s="0" t="s">
        <x:v>311</x:v>
      </x:c>
      <x:c r="J1692" s="45">
        <x:f>ROUND(E1692* H1692,5)</x:f>
      </x:c>
      <x:c r="K1692" s="46" t="s"/>
    </x:row>
    <x:row r="1693" spans="1:27">
      <x:c r="D1693" s="47" t="s">
        <x:v>327</x:v>
      </x:c>
      <x:c r="E1693" s="46" t="s"/>
      <x:c r="H1693" s="46" t="s"/>
      <x:c r="K1693" s="44">
        <x:f>SUM(J1692:J1692)</x:f>
      </x:c>
    </x:row>
    <x:row r="1694" spans="1:27">
      <x:c r="B1694" s="14" t="s">
        <x:v>766</x:v>
      </x:c>
      <x:c r="E1694" s="46" t="s"/>
      <x:c r="H1694" s="46" t="s"/>
      <x:c r="K1694" s="46" t="s"/>
    </x:row>
    <x:row r="1695" spans="1:27">
      <x:c r="B1695" s="0" t="s">
        <x:v>870</x:v>
      </x:c>
      <x:c r="C1695" s="0" t="s">
        <x:v>330</x:v>
      </x:c>
      <x:c r="D1695" s="0" t="s">
        <x:v>871</x:v>
      </x:c>
      <x:c r="E1695" s="43" t="n">
        <x:v>1</x:v>
      </x:c>
      <x:c r="G1695" s="0" t="s">
        <x:v>330</x:v>
      </x:c>
      <x:c r="H1695" s="44" t="n">
        <x:v>20</x:v>
      </x:c>
      <x:c r="I1695" s="0" t="s">
        <x:v>311</x:v>
      </x:c>
      <x:c r="J1695" s="45">
        <x:f>ROUND(E1695* H1695/100,5)</x:f>
      </x:c>
      <x:c r="K1695" s="46" t="s"/>
    </x:row>
    <x:row r="1696" spans="1:27">
      <x:c r="D1696" s="47" t="s">
        <x:v>769</x:v>
      </x:c>
      <x:c r="E1696" s="46" t="s"/>
      <x:c r="H1696" s="46" t="s"/>
      <x:c r="K1696" s="44">
        <x:f>SUM(J1695:J1695)</x:f>
      </x:c>
    </x:row>
    <x:row r="1697" spans="1:27">
      <x:c r="E1697" s="46" t="s"/>
      <x:c r="H1697" s="46" t="s"/>
      <x:c r="K1697" s="46" t="s"/>
    </x:row>
    <x:row r="1698" spans="1:27">
      <x:c r="D1698" s="47" t="s">
        <x:v>329</x:v>
      </x:c>
      <x:c r="E1698" s="46" t="s"/>
      <x:c r="H1698" s="46" t="n">
        <x:v>1</x:v>
      </x:c>
      <x:c r="I1698" s="0" t="s">
        <x:v>330</x:v>
      </x:c>
      <x:c r="J1698" s="0">
        <x:f>ROUND(H1698/100*K1690,5)</x:f>
      </x:c>
      <x:c r="K1698" s="46" t="s"/>
    </x:row>
    <x:row r="1699" spans="1:27">
      <x:c r="D1699" s="47" t="s">
        <x:v>328</x:v>
      </x:c>
      <x:c r="E1699" s="46" t="s"/>
      <x:c r="H1699" s="46" t="s"/>
      <x:c r="K1699" s="48">
        <x:f>SUM(J1688:J1698)</x:f>
      </x:c>
    </x:row>
    <x:row r="1700" spans="1:27">
      <x:c r="D1700" s="47" t="s">
        <x:v>331</x:v>
      </x:c>
      <x:c r="E1700" s="46" t="s"/>
      <x:c r="H1700" s="46" t="s"/>
      <x:c r="K1700" s="48">
        <x:f>SUM(K1699:K1699)</x:f>
      </x:c>
    </x:row>
    <x:row r="1702" spans="1:27" customFormat="1" ht="45" customHeight="1">
      <x:c r="A1702" s="36" t="s">
        <x:v>893</x:v>
      </x:c>
      <x:c r="B1702" s="36" t="s">
        <x:v>279</x:v>
      </x:c>
      <x:c r="C1702" s="37" t="s">
        <x:v>16</x:v>
      </x:c>
      <x:c r="D1702" s="38" t="s">
        <x:v>280</x:v>
      </x:c>
      <x:c r="E1702" s="37" t="s"/>
      <x:c r="F1702" s="37" t="s"/>
      <x:c r="G1702" s="37" t="s"/>
      <x:c r="H1702" s="39" t="s">
        <x:v>304</x:v>
      </x:c>
      <x:c r="I1702" s="40" t="n">
        <x:v>1</x:v>
      </x:c>
      <x:c r="J1702" s="41" t="s"/>
      <x:c r="K1702" s="42">
        <x:f>ROUND(K1715,2)</x:f>
      </x:c>
      <x:c r="L1702" s="37" t="s"/>
      <x:c r="M1702" s="37" t="s"/>
      <x:c r="N1702" s="37" t="s"/>
      <x:c r="O1702" s="37" t="s"/>
      <x:c r="P1702" s="37" t="s"/>
      <x:c r="Q1702" s="37" t="s"/>
      <x:c r="R1702" s="37" t="s"/>
      <x:c r="S1702" s="37" t="s"/>
      <x:c r="T1702" s="37" t="s"/>
      <x:c r="U1702" s="37" t="s"/>
      <x:c r="V1702" s="37" t="s"/>
      <x:c r="W1702" s="37" t="s"/>
      <x:c r="X1702" s="37" t="s"/>
      <x:c r="Y1702" s="37" t="s"/>
      <x:c r="Z1702" s="37" t="s"/>
      <x:c r="AA1702" s="37" t="s"/>
    </x:row>
    <x:row r="1703" spans="1:27">
      <x:c r="B1703" s="14" t="s">
        <x:v>305</x:v>
      </x:c>
    </x:row>
    <x:row r="1704" spans="1:27">
      <x:c r="B1704" s="0" t="s">
        <x:v>377</x:v>
      </x:c>
      <x:c r="C1704" s="0" t="s">
        <x:v>307</x:v>
      </x:c>
      <x:c r="D1704" s="0" t="s">
        <x:v>378</x:v>
      </x:c>
      <x:c r="E1704" s="43" t="n">
        <x:v>1</x:v>
      </x:c>
      <x:c r="F1704" s="0" t="s">
        <x:v>309</x:v>
      </x:c>
      <x:c r="G1704" s="0" t="s">
        <x:v>310</x:v>
      </x:c>
      <x:c r="H1704" s="44" t="n">
        <x:v>20</x:v>
      </x:c>
      <x:c r="I1704" s="0" t="s">
        <x:v>311</x:v>
      </x:c>
      <x:c r="J1704" s="45">
        <x:f>ROUND(E1704/I1702* H1704,5)</x:f>
      </x:c>
      <x:c r="K1704" s="46" t="s"/>
    </x:row>
    <x:row r="1705" spans="1:27">
      <x:c r="D1705" s="47" t="s">
        <x:v>312</x:v>
      </x:c>
      <x:c r="E1705" s="46" t="s"/>
      <x:c r="H1705" s="46" t="s"/>
      <x:c r="K1705" s="44">
        <x:f>SUM(J1704:J1704)</x:f>
      </x:c>
    </x:row>
    <x:row r="1706" spans="1:27">
      <x:c r="B1706" s="14" t="s">
        <x:v>317</x:v>
      </x:c>
      <x:c r="E1706" s="46" t="s"/>
      <x:c r="H1706" s="46" t="s"/>
      <x:c r="K1706" s="46" t="s"/>
    </x:row>
    <x:row r="1707" spans="1:27">
      <x:c r="B1707" s="0" t="s">
        <x:v>894</x:v>
      </x:c>
      <x:c r="C1707" s="0" t="s">
        <x:v>16</x:v>
      </x:c>
      <x:c r="D1707" s="0" t="s">
        <x:v>895</x:v>
      </x:c>
      <x:c r="E1707" s="43" t="n">
        <x:v>1</x:v>
      </x:c>
      <x:c r="G1707" s="0" t="s">
        <x:v>310</x:v>
      </x:c>
      <x:c r="H1707" s="44" t="n">
        <x:v>5.52</x:v>
      </x:c>
      <x:c r="I1707" s="0" t="s">
        <x:v>311</x:v>
      </x:c>
      <x:c r="J1707" s="45">
        <x:f>ROUND(E1707* H1707,5)</x:f>
      </x:c>
      <x:c r="K1707" s="46" t="s"/>
    </x:row>
    <x:row r="1708" spans="1:27">
      <x:c r="D1708" s="47" t="s">
        <x:v>327</x:v>
      </x:c>
      <x:c r="E1708" s="46" t="s"/>
      <x:c r="H1708" s="46" t="s"/>
      <x:c r="K1708" s="44">
        <x:f>SUM(J1707:J1707)</x:f>
      </x:c>
    </x:row>
    <x:row r="1709" spans="1:27">
      <x:c r="B1709" s="14" t="s">
        <x:v>766</x:v>
      </x:c>
      <x:c r="E1709" s="46" t="s"/>
      <x:c r="H1709" s="46" t="s"/>
      <x:c r="K1709" s="46" t="s"/>
    </x:row>
    <x:row r="1710" spans="1:27">
      <x:c r="B1710" s="0" t="s">
        <x:v>870</x:v>
      </x:c>
      <x:c r="C1710" s="0" t="s">
        <x:v>330</x:v>
      </x:c>
      <x:c r="D1710" s="0" t="s">
        <x:v>871</x:v>
      </x:c>
      <x:c r="E1710" s="43" t="n">
        <x:v>1</x:v>
      </x:c>
      <x:c r="G1710" s="0" t="s">
        <x:v>330</x:v>
      </x:c>
      <x:c r="H1710" s="44" t="n">
        <x:v>20</x:v>
      </x:c>
      <x:c r="I1710" s="0" t="s">
        <x:v>311</x:v>
      </x:c>
      <x:c r="J1710" s="45">
        <x:f>ROUND(E1710* H1710/100,5)</x:f>
      </x:c>
      <x:c r="K1710" s="46" t="s"/>
    </x:row>
    <x:row r="1711" spans="1:27">
      <x:c r="D1711" s="47" t="s">
        <x:v>769</x:v>
      </x:c>
      <x:c r="E1711" s="46" t="s"/>
      <x:c r="H1711" s="46" t="s"/>
      <x:c r="K1711" s="44">
        <x:f>SUM(J1710:J1710)</x:f>
      </x:c>
    </x:row>
    <x:row r="1712" spans="1:27">
      <x:c r="E1712" s="46" t="s"/>
      <x:c r="H1712" s="46" t="s"/>
      <x:c r="K1712" s="46" t="s"/>
    </x:row>
    <x:row r="1713" spans="1:27">
      <x:c r="D1713" s="47" t="s">
        <x:v>329</x:v>
      </x:c>
      <x:c r="E1713" s="46" t="s"/>
      <x:c r="H1713" s="46" t="n">
        <x:v>1</x:v>
      </x:c>
      <x:c r="I1713" s="0" t="s">
        <x:v>330</x:v>
      </x:c>
      <x:c r="J1713" s="0">
        <x:f>ROUND(H1713/100*K1705,5)</x:f>
      </x:c>
      <x:c r="K1713" s="46" t="s"/>
    </x:row>
    <x:row r="1714" spans="1:27">
      <x:c r="D1714" s="47" t="s">
        <x:v>328</x:v>
      </x:c>
      <x:c r="E1714" s="46" t="s"/>
      <x:c r="H1714" s="46" t="s"/>
      <x:c r="K1714" s="48">
        <x:f>SUM(J1703:J1713)</x:f>
      </x:c>
    </x:row>
    <x:row r="1715" spans="1:27">
      <x:c r="D1715" s="47" t="s">
        <x:v>331</x:v>
      </x:c>
      <x:c r="E1715" s="46" t="s"/>
      <x:c r="H1715" s="46" t="s"/>
      <x:c r="K1715" s="48">
        <x:f>SUM(K1714:K1714)</x:f>
      </x:c>
    </x:row>
    <x:row r="1717" spans="1:27" customFormat="1" ht="45" customHeight="1">
      <x:c r="A1717" s="36" t="s">
        <x:v>896</x:v>
      </x:c>
      <x:c r="B1717" s="36" t="s">
        <x:v>271</x:v>
      </x:c>
      <x:c r="C1717" s="37" t="s">
        <x:v>16</x:v>
      </x:c>
      <x:c r="D1717" s="38" t="s">
        <x:v>272</x:v>
      </x:c>
      <x:c r="E1717" s="37" t="s"/>
      <x:c r="F1717" s="37" t="s"/>
      <x:c r="G1717" s="37" t="s"/>
      <x:c r="H1717" s="39" t="s">
        <x:v>304</x:v>
      </x:c>
      <x:c r="I1717" s="40" t="n">
        <x:v>1</x:v>
      </x:c>
      <x:c r="J1717" s="41" t="s"/>
      <x:c r="K1717" s="42">
        <x:f>ROUND(K1731,2)</x:f>
      </x:c>
      <x:c r="L1717" s="37" t="s"/>
      <x:c r="M1717" s="37" t="s"/>
      <x:c r="N1717" s="37" t="s"/>
      <x:c r="O1717" s="37" t="s"/>
      <x:c r="P1717" s="37" t="s"/>
      <x:c r="Q1717" s="37" t="s"/>
      <x:c r="R1717" s="37" t="s"/>
      <x:c r="S1717" s="37" t="s"/>
      <x:c r="T1717" s="37" t="s"/>
      <x:c r="U1717" s="37" t="s"/>
      <x:c r="V1717" s="37" t="s"/>
      <x:c r="W1717" s="37" t="s"/>
      <x:c r="X1717" s="37" t="s"/>
      <x:c r="Y1717" s="37" t="s"/>
      <x:c r="Z1717" s="37" t="s"/>
      <x:c r="AA1717" s="37" t="s"/>
    </x:row>
    <x:row r="1718" spans="1:27">
      <x:c r="B1718" s="14" t="s">
        <x:v>305</x:v>
      </x:c>
    </x:row>
    <x:row r="1719" spans="1:27">
      <x:c r="B1719" s="0" t="s">
        <x:v>377</x:v>
      </x:c>
      <x:c r="C1719" s="0" t="s">
        <x:v>307</x:v>
      </x:c>
      <x:c r="D1719" s="0" t="s">
        <x:v>378</x:v>
      </x:c>
      <x:c r="E1719" s="43" t="n">
        <x:v>1</x:v>
      </x:c>
      <x:c r="F1719" s="0" t="s">
        <x:v>309</x:v>
      </x:c>
      <x:c r="G1719" s="0" t="s">
        <x:v>310</x:v>
      </x:c>
      <x:c r="H1719" s="44" t="n">
        <x:v>20</x:v>
      </x:c>
      <x:c r="I1719" s="0" t="s">
        <x:v>311</x:v>
      </x:c>
      <x:c r="J1719" s="45">
        <x:f>ROUND(E1719/I1717* H1719,5)</x:f>
      </x:c>
      <x:c r="K1719" s="46" t="s"/>
    </x:row>
    <x:row r="1720" spans="1:27">
      <x:c r="D1720" s="47" t="s">
        <x:v>312</x:v>
      </x:c>
      <x:c r="E1720" s="46" t="s"/>
      <x:c r="H1720" s="46" t="s"/>
      <x:c r="K1720" s="44">
        <x:f>SUM(J1719:J1719)</x:f>
      </x:c>
    </x:row>
    <x:row r="1721" spans="1:27">
      <x:c r="B1721" s="14" t="s">
        <x:v>317</x:v>
      </x:c>
      <x:c r="E1721" s="46" t="s"/>
      <x:c r="H1721" s="46" t="s"/>
      <x:c r="K1721" s="46" t="s"/>
    </x:row>
    <x:row r="1722" spans="1:27">
      <x:c r="B1722" s="0" t="s">
        <x:v>897</x:v>
      </x:c>
      <x:c r="C1722" s="0" t="s">
        <x:v>16</x:v>
      </x:c>
      <x:c r="D1722" s="0" t="s">
        <x:v>898</x:v>
      </x:c>
      <x:c r="E1722" s="43" t="n">
        <x:v>1</x:v>
      </x:c>
      <x:c r="G1722" s="0" t="s">
        <x:v>310</x:v>
      </x:c>
      <x:c r="H1722" s="44" t="n">
        <x:v>9.07</x:v>
      </x:c>
      <x:c r="I1722" s="0" t="s">
        <x:v>311</x:v>
      </x:c>
      <x:c r="J1722" s="45">
        <x:f>ROUND(E1722* H1722,5)</x:f>
      </x:c>
      <x:c r="K1722" s="46" t="s"/>
    </x:row>
    <x:row r="1723" spans="1:27">
      <x:c r="B1723" s="0" t="s">
        <x:v>899</x:v>
      </x:c>
      <x:c r="C1723" s="0" t="s">
        <x:v>16</x:v>
      </x:c>
      <x:c r="D1723" s="0" t="s">
        <x:v>900</x:v>
      </x:c>
      <x:c r="E1723" s="43" t="n">
        <x:v>1</x:v>
      </x:c>
      <x:c r="G1723" s="0" t="s">
        <x:v>310</x:v>
      </x:c>
      <x:c r="H1723" s="44" t="n">
        <x:v>2.51</x:v>
      </x:c>
      <x:c r="I1723" s="0" t="s">
        <x:v>311</x:v>
      </x:c>
      <x:c r="J1723" s="45">
        <x:f>ROUND(E1723* H1723,5)</x:f>
      </x:c>
      <x:c r="K1723" s="46" t="s"/>
    </x:row>
    <x:row r="1724" spans="1:27">
      <x:c r="D1724" s="47" t="s">
        <x:v>327</x:v>
      </x:c>
      <x:c r="E1724" s="46" t="s"/>
      <x:c r="H1724" s="46" t="s"/>
      <x:c r="K1724" s="44">
        <x:f>SUM(J1722:J1723)</x:f>
      </x:c>
    </x:row>
    <x:row r="1725" spans="1:27">
      <x:c r="B1725" s="14" t="s">
        <x:v>766</x:v>
      </x:c>
      <x:c r="E1725" s="46" t="s"/>
      <x:c r="H1725" s="46" t="s"/>
      <x:c r="K1725" s="46" t="s"/>
    </x:row>
    <x:row r="1726" spans="1:27">
      <x:c r="B1726" s="0" t="s">
        <x:v>870</x:v>
      </x:c>
      <x:c r="C1726" s="0" t="s">
        <x:v>330</x:v>
      </x:c>
      <x:c r="D1726" s="0" t="s">
        <x:v>871</x:v>
      </x:c>
      <x:c r="E1726" s="43" t="n">
        <x:v>1</x:v>
      </x:c>
      <x:c r="G1726" s="0" t="s">
        <x:v>330</x:v>
      </x:c>
      <x:c r="H1726" s="44" t="n">
        <x:v>20</x:v>
      </x:c>
      <x:c r="I1726" s="0" t="s">
        <x:v>311</x:v>
      </x:c>
      <x:c r="J1726" s="45">
        <x:f>ROUND(E1726* H1726/100,5)</x:f>
      </x:c>
      <x:c r="K1726" s="46" t="s"/>
    </x:row>
    <x:row r="1727" spans="1:27">
      <x:c r="D1727" s="47" t="s">
        <x:v>769</x:v>
      </x:c>
      <x:c r="E1727" s="46" t="s"/>
      <x:c r="H1727" s="46" t="s"/>
      <x:c r="K1727" s="44">
        <x:f>SUM(J1726:J1726)</x:f>
      </x:c>
    </x:row>
    <x:row r="1728" spans="1:27">
      <x:c r="E1728" s="46" t="s"/>
      <x:c r="H1728" s="46" t="s"/>
      <x:c r="K1728" s="46" t="s"/>
    </x:row>
    <x:row r="1729" spans="1:27">
      <x:c r="D1729" s="47" t="s">
        <x:v>329</x:v>
      </x:c>
      <x:c r="E1729" s="46" t="s"/>
      <x:c r="H1729" s="46" t="n">
        <x:v>1</x:v>
      </x:c>
      <x:c r="I1729" s="0" t="s">
        <x:v>330</x:v>
      </x:c>
      <x:c r="J1729" s="0">
        <x:f>ROUND(H1729/100*K1720,5)</x:f>
      </x:c>
      <x:c r="K1729" s="46" t="s"/>
    </x:row>
    <x:row r="1730" spans="1:27">
      <x:c r="D1730" s="47" t="s">
        <x:v>328</x:v>
      </x:c>
      <x:c r="E1730" s="46" t="s"/>
      <x:c r="H1730" s="46" t="s"/>
      <x:c r="K1730" s="48">
        <x:f>SUM(J1718:J1729)</x:f>
      </x:c>
    </x:row>
    <x:row r="1731" spans="1:27">
      <x:c r="D1731" s="47" t="s">
        <x:v>331</x:v>
      </x:c>
      <x:c r="E1731" s="46" t="s"/>
      <x:c r="H1731" s="46" t="s"/>
      <x:c r="K1731" s="48">
        <x:f>SUM(K1730:K1730)</x:f>
      </x:c>
    </x:row>
    <x:row r="1733" spans="1:27" customFormat="1" ht="45" customHeight="1">
      <x:c r="A1733" s="36" t="s">
        <x:v>901</x:v>
      </x:c>
      <x:c r="B1733" s="36" t="s">
        <x:v>265</x:v>
      </x:c>
      <x:c r="C1733" s="37" t="s">
        <x:v>16</x:v>
      </x:c>
      <x:c r="D1733" s="38" t="s">
        <x:v>266</x:v>
      </x:c>
      <x:c r="E1733" s="37" t="s"/>
      <x:c r="F1733" s="37" t="s"/>
      <x:c r="G1733" s="37" t="s"/>
      <x:c r="H1733" s="39" t="s">
        <x:v>304</x:v>
      </x:c>
      <x:c r="I1733" s="40" t="n">
        <x:v>1</x:v>
      </x:c>
      <x:c r="J1733" s="41" t="s"/>
      <x:c r="K1733" s="42">
        <x:f>ROUND(K1748,2)</x:f>
      </x:c>
      <x:c r="L1733" s="37" t="s"/>
      <x:c r="M1733" s="37" t="s"/>
      <x:c r="N1733" s="37" t="s"/>
      <x:c r="O1733" s="37" t="s"/>
      <x:c r="P1733" s="37" t="s"/>
      <x:c r="Q1733" s="37" t="s"/>
      <x:c r="R1733" s="37" t="s"/>
      <x:c r="S1733" s="37" t="s"/>
      <x:c r="T1733" s="37" t="s"/>
      <x:c r="U1733" s="37" t="s"/>
      <x:c r="V1733" s="37" t="s"/>
      <x:c r="W1733" s="37" t="s"/>
      <x:c r="X1733" s="37" t="s"/>
      <x:c r="Y1733" s="37" t="s"/>
      <x:c r="Z1733" s="37" t="s"/>
      <x:c r="AA1733" s="37" t="s"/>
    </x:row>
    <x:row r="1734" spans="1:27">
      <x:c r="B1734" s="14" t="s">
        <x:v>305</x:v>
      </x:c>
    </x:row>
    <x:row r="1735" spans="1:27">
      <x:c r="B1735" s="0" t="s">
        <x:v>425</x:v>
      </x:c>
      <x:c r="C1735" s="0" t="s">
        <x:v>307</x:v>
      </x:c>
      <x:c r="D1735" s="0" t="s">
        <x:v>426</x:v>
      </x:c>
      <x:c r="E1735" s="43" t="n">
        <x:v>0.2</x:v>
      </x:c>
      <x:c r="F1735" s="0" t="s">
        <x:v>309</x:v>
      </x:c>
      <x:c r="G1735" s="0" t="s">
        <x:v>310</x:v>
      </x:c>
      <x:c r="H1735" s="44" t="n">
        <x:v>24.1</x:v>
      </x:c>
      <x:c r="I1735" s="0" t="s">
        <x:v>311</x:v>
      </x:c>
      <x:c r="J1735" s="45">
        <x:f>ROUND(E1735/I1733* H1735,5)</x:f>
      </x:c>
      <x:c r="K1735" s="46" t="s"/>
    </x:row>
    <x:row r="1736" spans="1:27">
      <x:c r="B1736" s="0" t="s">
        <x:v>423</x:v>
      </x:c>
      <x:c r="C1736" s="0" t="s">
        <x:v>307</x:v>
      </x:c>
      <x:c r="D1736" s="0" t="s">
        <x:v>424</x:v>
      </x:c>
      <x:c r="E1736" s="43" t="n">
        <x:v>0.2</x:v>
      </x:c>
      <x:c r="F1736" s="0" t="s">
        <x:v>309</x:v>
      </x:c>
      <x:c r="G1736" s="0" t="s">
        <x:v>310</x:v>
      </x:c>
      <x:c r="H1736" s="44" t="n">
        <x:v>20.1</x:v>
      </x:c>
      <x:c r="I1736" s="0" t="s">
        <x:v>311</x:v>
      </x:c>
      <x:c r="J1736" s="45">
        <x:f>ROUND(E1736/I1733* H1736,5)</x:f>
      </x:c>
      <x:c r="K1736" s="46" t="s"/>
    </x:row>
    <x:row r="1737" spans="1:27">
      <x:c r="D1737" s="47" t="s">
        <x:v>312</x:v>
      </x:c>
      <x:c r="E1737" s="46" t="s"/>
      <x:c r="H1737" s="46" t="s"/>
      <x:c r="K1737" s="44">
        <x:f>SUM(J1735:J1736)</x:f>
      </x:c>
    </x:row>
    <x:row r="1738" spans="1:27">
      <x:c r="B1738" s="14" t="s">
        <x:v>317</x:v>
      </x:c>
      <x:c r="E1738" s="46" t="s"/>
      <x:c r="H1738" s="46" t="s"/>
      <x:c r="K1738" s="46" t="s"/>
    </x:row>
    <x:row r="1739" spans="1:27">
      <x:c r="B1739" s="0" t="s">
        <x:v>902</x:v>
      </x:c>
      <x:c r="C1739" s="0" t="s">
        <x:v>16</x:v>
      </x:c>
      <x:c r="D1739" s="0" t="s">
        <x:v>903</x:v>
      </x:c>
      <x:c r="E1739" s="43" t="n">
        <x:v>1</x:v>
      </x:c>
      <x:c r="G1739" s="0" t="s">
        <x:v>310</x:v>
      </x:c>
      <x:c r="H1739" s="44" t="n">
        <x:v>0.28</x:v>
      </x:c>
      <x:c r="I1739" s="0" t="s">
        <x:v>311</x:v>
      </x:c>
      <x:c r="J1739" s="45">
        <x:f>ROUND(E1739* H1739,5)</x:f>
      </x:c>
      <x:c r="K1739" s="46" t="s"/>
    </x:row>
    <x:row r="1740" spans="1:27">
      <x:c r="B1740" s="0" t="s">
        <x:v>904</x:v>
      </x:c>
      <x:c r="C1740" s="0" t="s">
        <x:v>16</x:v>
      </x:c>
      <x:c r="D1740" s="0" t="s">
        <x:v>905</x:v>
      </x:c>
      <x:c r="E1740" s="43" t="n">
        <x:v>1</x:v>
      </x:c>
      <x:c r="G1740" s="0" t="s">
        <x:v>310</x:v>
      </x:c>
      <x:c r="H1740" s="44" t="n">
        <x:v>35.76</x:v>
      </x:c>
      <x:c r="I1740" s="0" t="s">
        <x:v>311</x:v>
      </x:c>
      <x:c r="J1740" s="45">
        <x:f>ROUND(E1740* H1740,5)</x:f>
      </x:c>
      <x:c r="K1740" s="46" t="s"/>
    </x:row>
    <x:row r="1741" spans="1:27">
      <x:c r="D1741" s="47" t="s">
        <x:v>327</x:v>
      </x:c>
      <x:c r="E1741" s="46" t="s"/>
      <x:c r="H1741" s="46" t="s"/>
      <x:c r="K1741" s="44">
        <x:f>SUM(J1739:J1740)</x:f>
      </x:c>
    </x:row>
    <x:row r="1742" spans="1:27">
      <x:c r="B1742" s="14" t="s">
        <x:v>766</x:v>
      </x:c>
      <x:c r="E1742" s="46" t="s"/>
      <x:c r="H1742" s="46" t="s"/>
      <x:c r="K1742" s="46" t="s"/>
    </x:row>
    <x:row r="1743" spans="1:27">
      <x:c r="B1743" s="0" t="s">
        <x:v>870</x:v>
      </x:c>
      <x:c r="C1743" s="0" t="s">
        <x:v>330</x:v>
      </x:c>
      <x:c r="D1743" s="0" t="s">
        <x:v>871</x:v>
      </x:c>
      <x:c r="E1743" s="43" t="n">
        <x:v>1.5</x:v>
      </x:c>
      <x:c r="G1743" s="0" t="s">
        <x:v>330</x:v>
      </x:c>
      <x:c r="H1743" s="44" t="n">
        <x:v>8.84</x:v>
      </x:c>
      <x:c r="I1743" s="0" t="s">
        <x:v>311</x:v>
      </x:c>
      <x:c r="J1743" s="45">
        <x:f>ROUND(E1743* H1743/100,5)</x:f>
      </x:c>
      <x:c r="K1743" s="46" t="s"/>
    </x:row>
    <x:row r="1744" spans="1:27">
      <x:c r="D1744" s="47" t="s">
        <x:v>769</x:v>
      </x:c>
      <x:c r="E1744" s="46" t="s"/>
      <x:c r="H1744" s="46" t="s"/>
      <x:c r="K1744" s="44">
        <x:f>SUM(J1743:J1743)</x:f>
      </x:c>
    </x:row>
    <x:row r="1745" spans="1:27">
      <x:c r="E1745" s="46" t="s"/>
      <x:c r="H1745" s="46" t="s"/>
      <x:c r="K1745" s="46" t="s"/>
    </x:row>
    <x:row r="1746" spans="1:27">
      <x:c r="D1746" s="47" t="s">
        <x:v>329</x:v>
      </x:c>
      <x:c r="E1746" s="46" t="s"/>
      <x:c r="H1746" s="46" t="n">
        <x:v>1</x:v>
      </x:c>
      <x:c r="I1746" s="0" t="s">
        <x:v>330</x:v>
      </x:c>
      <x:c r="J1746" s="0">
        <x:f>ROUND(H1746/100*K1737,5)</x:f>
      </x:c>
      <x:c r="K1746" s="46" t="s"/>
    </x:row>
    <x:row r="1747" spans="1:27">
      <x:c r="D1747" s="47" t="s">
        <x:v>328</x:v>
      </x:c>
      <x:c r="E1747" s="46" t="s"/>
      <x:c r="H1747" s="46" t="s"/>
      <x:c r="K1747" s="48">
        <x:f>SUM(J1734:J1746)</x:f>
      </x:c>
    </x:row>
    <x:row r="1748" spans="1:27">
      <x:c r="D1748" s="47" t="s">
        <x:v>331</x:v>
      </x:c>
      <x:c r="E1748" s="46" t="s"/>
      <x:c r="H1748" s="46" t="s"/>
      <x:c r="K1748" s="48">
        <x:f>SUM(K1747:K1747)</x:f>
      </x:c>
    </x:row>
    <x:row r="1750" spans="1:27" customFormat="1" ht="45" customHeight="1">
      <x:c r="A1750" s="36" t="s">
        <x:v>906</x:v>
      </x:c>
      <x:c r="B1750" s="36" t="s">
        <x:v>256</x:v>
      </x:c>
      <x:c r="C1750" s="37" t="s">
        <x:v>257</x:v>
      </x:c>
      <x:c r="D1750" s="38" t="s">
        <x:v>258</x:v>
      </x:c>
      <x:c r="E1750" s="37" t="s"/>
      <x:c r="F1750" s="37" t="s"/>
      <x:c r="G1750" s="37" t="s"/>
      <x:c r="H1750" s="39" t="s">
        <x:v>304</x:v>
      </x:c>
      <x:c r="I1750" s="40" t="n">
        <x:v>1</x:v>
      </x:c>
      <x:c r="J1750" s="41" t="s"/>
      <x:c r="K1750" s="42">
        <x:f>ROUND(K1755,2)</x:f>
      </x:c>
      <x:c r="L1750" s="37" t="s"/>
      <x:c r="M1750" s="37" t="s"/>
      <x:c r="N1750" s="37" t="s"/>
      <x:c r="O1750" s="37" t="s"/>
      <x:c r="P1750" s="37" t="s"/>
      <x:c r="Q1750" s="37" t="s"/>
      <x:c r="R1750" s="37" t="s"/>
      <x:c r="S1750" s="37" t="s"/>
      <x:c r="T1750" s="37" t="s"/>
      <x:c r="U1750" s="37" t="s"/>
      <x:c r="V1750" s="37" t="s"/>
      <x:c r="W1750" s="37" t="s"/>
      <x:c r="X1750" s="37" t="s"/>
      <x:c r="Y1750" s="37" t="s"/>
      <x:c r="Z1750" s="37" t="s"/>
      <x:c r="AA1750" s="37" t="s"/>
    </x:row>
    <x:row r="1751" spans="1:27">
      <x:c r="B1751" s="14" t="s">
        <x:v>317</x:v>
      </x:c>
    </x:row>
    <x:row r="1752" spans="1:27">
      <x:c r="B1752" s="0" t="s">
        <x:v>907</x:v>
      </x:c>
      <x:c r="C1752" s="0" t="s">
        <x:v>257</x:v>
      </x:c>
      <x:c r="D1752" s="0" t="s">
        <x:v>258</x:v>
      </x:c>
      <x:c r="E1752" s="43" t="n">
        <x:v>1</x:v>
      </x:c>
      <x:c r="G1752" s="0" t="s">
        <x:v>310</x:v>
      </x:c>
      <x:c r="H1752" s="44" t="n">
        <x:v>87.1</x:v>
      </x:c>
      <x:c r="I1752" s="0" t="s">
        <x:v>311</x:v>
      </x:c>
      <x:c r="J1752" s="45">
        <x:f>ROUND(E1752* H1752,5)</x:f>
      </x:c>
      <x:c r="K1752" s="46" t="s"/>
    </x:row>
    <x:row r="1753" spans="1:27">
      <x:c r="D1753" s="47" t="s">
        <x:v>327</x:v>
      </x:c>
      <x:c r="E1753" s="46" t="s"/>
      <x:c r="H1753" s="46" t="s"/>
      <x:c r="K1753" s="44">
        <x:f>SUM(J1752:J1752)</x:f>
      </x:c>
    </x:row>
    <x:row r="1754" spans="1:27">
      <x:c r="D1754" s="47" t="s">
        <x:v>328</x:v>
      </x:c>
      <x:c r="E1754" s="46" t="s"/>
      <x:c r="H1754" s="46" t="s"/>
      <x:c r="K1754" s="48">
        <x:f>SUM(J1751:J1753)</x:f>
      </x:c>
    </x:row>
    <x:row r="1755" spans="1:27">
      <x:c r="D1755" s="47" t="s">
        <x:v>331</x:v>
      </x:c>
      <x:c r="E1755" s="46" t="s"/>
      <x:c r="H1755" s="46" t="s"/>
      <x:c r="K1755" s="48">
        <x:f>SUM(K1754:K1754)</x:f>
      </x:c>
    </x:row>
    <x:row r="1757" spans="1:27" customFormat="1" ht="45" customHeight="1">
      <x:c r="A1757" s="36" t="s">
        <x:v>908</x:v>
      </x:c>
      <x:c r="B1757" s="36" t="s">
        <x:v>254</x:v>
      </x:c>
      <x:c r="C1757" s="37" t="s">
        <x:v>16</x:v>
      </x:c>
      <x:c r="D1757" s="38" t="s">
        <x:v>255</x:v>
      </x:c>
      <x:c r="E1757" s="37" t="s"/>
      <x:c r="F1757" s="37" t="s"/>
      <x:c r="G1757" s="37" t="s"/>
      <x:c r="H1757" s="39" t="s">
        <x:v>304</x:v>
      </x:c>
      <x:c r="I1757" s="40" t="n">
        <x:v>1</x:v>
      </x:c>
      <x:c r="J1757" s="41" t="s"/>
      <x:c r="K1757" s="42">
        <x:f>ROUND(K1768,2)</x:f>
      </x:c>
      <x:c r="L1757" s="37" t="s"/>
      <x:c r="M1757" s="37" t="s"/>
      <x:c r="N1757" s="37" t="s"/>
      <x:c r="O1757" s="37" t="s"/>
      <x:c r="P1757" s="37" t="s"/>
      <x:c r="Q1757" s="37" t="s"/>
      <x:c r="R1757" s="37" t="s"/>
      <x:c r="S1757" s="37" t="s"/>
      <x:c r="T1757" s="37" t="s"/>
      <x:c r="U1757" s="37" t="s"/>
      <x:c r="V1757" s="37" t="s"/>
      <x:c r="W1757" s="37" t="s"/>
      <x:c r="X1757" s="37" t="s"/>
      <x:c r="Y1757" s="37" t="s"/>
      <x:c r="Z1757" s="37" t="s"/>
      <x:c r="AA1757" s="37" t="s"/>
    </x:row>
    <x:row r="1758" spans="1:27">
      <x:c r="B1758" s="14" t="s">
        <x:v>305</x:v>
      </x:c>
    </x:row>
    <x:row r="1759" spans="1:27">
      <x:c r="B1759" s="0" t="s">
        <x:v>859</x:v>
      </x:c>
      <x:c r="C1759" s="0" t="s">
        <x:v>307</x:v>
      </x:c>
      <x:c r="D1759" s="0" t="s">
        <x:v>860</x:v>
      </x:c>
      <x:c r="E1759" s="43" t="n">
        <x:v>0.3</x:v>
      </x:c>
      <x:c r="F1759" s="0" t="s">
        <x:v>309</x:v>
      </x:c>
      <x:c r="G1759" s="0" t="s">
        <x:v>310</x:v>
      </x:c>
      <x:c r="H1759" s="44" t="n">
        <x:v>16.43</x:v>
      </x:c>
      <x:c r="I1759" s="0" t="s">
        <x:v>311</x:v>
      </x:c>
      <x:c r="J1759" s="45">
        <x:f>ROUND(E1759/I1757* H1759,5)</x:f>
      </x:c>
      <x:c r="K1759" s="46" t="s"/>
    </x:row>
    <x:row r="1760" spans="1:27">
      <x:c r="D1760" s="47" t="s">
        <x:v>312</x:v>
      </x:c>
      <x:c r="E1760" s="46" t="s"/>
      <x:c r="H1760" s="46" t="s"/>
      <x:c r="K1760" s="44">
        <x:f>SUM(J1759:J1759)</x:f>
      </x:c>
    </x:row>
    <x:row r="1761" spans="1:27">
      <x:c r="B1761" s="14" t="s">
        <x:v>313</x:v>
      </x:c>
      <x:c r="E1761" s="46" t="s"/>
      <x:c r="H1761" s="46" t="s"/>
      <x:c r="K1761" s="46" t="s"/>
    </x:row>
    <x:row r="1762" spans="1:27">
      <x:c r="B1762" s="0" t="s">
        <x:v>909</x:v>
      </x:c>
      <x:c r="C1762" s="0" t="s">
        <x:v>307</x:v>
      </x:c>
      <x:c r="D1762" s="0" t="s">
        <x:v>910</x:v>
      </x:c>
      <x:c r="E1762" s="43" t="n">
        <x:v>0.3</x:v>
      </x:c>
      <x:c r="F1762" s="0" t="s">
        <x:v>309</x:v>
      </x:c>
      <x:c r="G1762" s="0" t="s">
        <x:v>310</x:v>
      </x:c>
      <x:c r="H1762" s="44" t="n">
        <x:v>45.42</x:v>
      </x:c>
      <x:c r="I1762" s="0" t="s">
        <x:v>311</x:v>
      </x:c>
      <x:c r="J1762" s="45">
        <x:f>ROUND(E1762/I1757* H1762,5)</x:f>
      </x:c>
      <x:c r="K1762" s="46" t="s"/>
    </x:row>
    <x:row r="1763" spans="1:27">
      <x:c r="B1763" s="0" t="s">
        <x:v>911</x:v>
      </x:c>
      <x:c r="C1763" s="0" t="s">
        <x:v>16</x:v>
      </x:c>
      <x:c r="D1763" s="0" t="s">
        <x:v>912</x:v>
      </x:c>
      <x:c r="E1763" s="43" t="n">
        <x:v>1</x:v>
      </x:c>
      <x:c r="F1763" s="0" t="s">
        <x:v>309</x:v>
      </x:c>
      <x:c r="G1763" s="0" t="s">
        <x:v>310</x:v>
      </x:c>
      <x:c r="H1763" s="44" t="n">
        <x:v>182.26</x:v>
      </x:c>
      <x:c r="I1763" s="0" t="s">
        <x:v>311</x:v>
      </x:c>
      <x:c r="J1763" s="45">
        <x:f>ROUND(E1763/I1757* H1763,5)</x:f>
      </x:c>
      <x:c r="K1763" s="46" t="s"/>
    </x:row>
    <x:row r="1764" spans="1:27">
      <x:c r="D1764" s="47" t="s">
        <x:v>316</x:v>
      </x:c>
      <x:c r="E1764" s="46" t="s"/>
      <x:c r="H1764" s="46" t="s"/>
      <x:c r="K1764" s="44">
        <x:f>SUM(J1762:J1763)</x:f>
      </x:c>
    </x:row>
    <x:row r="1765" spans="1:27">
      <x:c r="E1765" s="46" t="s"/>
      <x:c r="H1765" s="46" t="s"/>
      <x:c r="K1765" s="46" t="s"/>
    </x:row>
    <x:row r="1766" spans="1:27">
      <x:c r="D1766" s="47" t="s">
        <x:v>329</x:v>
      </x:c>
      <x:c r="E1766" s="46" t="s"/>
      <x:c r="H1766" s="46" t="n">
        <x:v>2.5</x:v>
      </x:c>
      <x:c r="I1766" s="0" t="s">
        <x:v>330</x:v>
      </x:c>
      <x:c r="J1766" s="0">
        <x:f>ROUND(H1766/100*K1760,5)</x:f>
      </x:c>
      <x:c r="K1766" s="46" t="s"/>
    </x:row>
    <x:row r="1767" spans="1:27">
      <x:c r="D1767" s="47" t="s">
        <x:v>328</x:v>
      </x:c>
      <x:c r="E1767" s="46" t="s"/>
      <x:c r="H1767" s="46" t="s"/>
      <x:c r="K1767" s="48">
        <x:f>SUM(J1758:J1766)</x:f>
      </x:c>
    </x:row>
    <x:row r="1768" spans="1:27">
      <x:c r="D1768" s="47" t="s">
        <x:v>331</x:v>
      </x:c>
      <x:c r="E1768" s="46" t="s"/>
      <x:c r="H1768" s="46" t="s"/>
      <x:c r="K1768" s="48">
        <x:f>SUM(K1767:K1767)</x:f>
      </x:c>
    </x:row>
    <x:row r="1770" spans="1:27" customFormat="1" ht="45" customHeight="1">
      <x:c r="A1770" s="36" t="s">
        <x:v>913</x:v>
      </x:c>
      <x:c r="B1770" s="36" t="s">
        <x:v>261</x:v>
      </x:c>
      <x:c r="C1770" s="37" t="s">
        <x:v>16</x:v>
      </x:c>
      <x:c r="D1770" s="38" t="s">
        <x:v>262</x:v>
      </x:c>
      <x:c r="E1770" s="37" t="s"/>
      <x:c r="F1770" s="37" t="s"/>
      <x:c r="G1770" s="37" t="s"/>
      <x:c r="H1770" s="39" t="s">
        <x:v>304</x:v>
      </x:c>
      <x:c r="I1770" s="40" t="n">
        <x:v>1</x:v>
      </x:c>
      <x:c r="J1770" s="41" t="s"/>
      <x:c r="K1770" s="42">
        <x:f>ROUND(K1775,2)</x:f>
      </x:c>
      <x:c r="L1770" s="37" t="s"/>
      <x:c r="M1770" s="37" t="s"/>
      <x:c r="N1770" s="37" t="s"/>
      <x:c r="O1770" s="37" t="s"/>
      <x:c r="P1770" s="37" t="s"/>
      <x:c r="Q1770" s="37" t="s"/>
      <x:c r="R1770" s="37" t="s"/>
      <x:c r="S1770" s="37" t="s"/>
      <x:c r="T1770" s="37" t="s"/>
      <x:c r="U1770" s="37" t="s"/>
      <x:c r="V1770" s="37" t="s"/>
      <x:c r="W1770" s="37" t="s"/>
      <x:c r="X1770" s="37" t="s"/>
      <x:c r="Y1770" s="37" t="s"/>
      <x:c r="Z1770" s="37" t="s"/>
      <x:c r="AA1770" s="37" t="s"/>
    </x:row>
    <x:row r="1771" spans="1:27">
      <x:c r="B1771" s="14" t="s">
        <x:v>317</x:v>
      </x:c>
    </x:row>
    <x:row r="1772" spans="1:27">
      <x:c r="B1772" s="0" t="s">
        <x:v>914</x:v>
      </x:c>
      <x:c r="C1772" s="0" t="s">
        <x:v>16</x:v>
      </x:c>
      <x:c r="D1772" s="0" t="s">
        <x:v>915</x:v>
      </x:c>
      <x:c r="E1772" s="43" t="n">
        <x:v>1</x:v>
      </x:c>
      <x:c r="G1772" s="0" t="s">
        <x:v>310</x:v>
      </x:c>
      <x:c r="H1772" s="44" t="n">
        <x:v>90</x:v>
      </x:c>
      <x:c r="I1772" s="0" t="s">
        <x:v>311</x:v>
      </x:c>
      <x:c r="J1772" s="45">
        <x:f>ROUND(E1772* H1772,5)</x:f>
      </x:c>
      <x:c r="K1772" s="46" t="s"/>
    </x:row>
    <x:row r="1773" spans="1:27">
      <x:c r="D1773" s="47" t="s">
        <x:v>327</x:v>
      </x:c>
      <x:c r="E1773" s="46" t="s"/>
      <x:c r="H1773" s="46" t="s"/>
      <x:c r="K1773" s="44">
        <x:f>SUM(J1772:J1772)</x:f>
      </x:c>
    </x:row>
    <x:row r="1774" spans="1:27">
      <x:c r="D1774" s="47" t="s">
        <x:v>328</x:v>
      </x:c>
      <x:c r="E1774" s="46" t="s"/>
      <x:c r="H1774" s="46" t="s"/>
      <x:c r="K1774" s="48">
        <x:f>SUM(J1771:J1773)</x:f>
      </x:c>
    </x:row>
    <x:row r="1775" spans="1:27">
      <x:c r="D1775" s="47" t="s">
        <x:v>331</x:v>
      </x:c>
      <x:c r="E1775" s="46" t="s"/>
      <x:c r="H1775" s="46" t="s"/>
      <x:c r="K1775" s="48">
        <x:f>SUM(K1774:K1774)</x:f>
      </x:c>
    </x:row>
    <x:row r="1777" spans="1:27" customFormat="1" ht="45" customHeight="1">
      <x:c r="A1777" s="36" t="s">
        <x:v>916</x:v>
      </x:c>
      <x:c r="B1777" s="36" t="s">
        <x:v>291</x:v>
      </x:c>
      <x:c r="C1777" s="37" t="s">
        <x:v>16</x:v>
      </x:c>
      <x:c r="D1777" s="38" t="s">
        <x:v>292</x:v>
      </x:c>
      <x:c r="E1777" s="37" t="s"/>
      <x:c r="F1777" s="37" t="s"/>
      <x:c r="G1777" s="37" t="s"/>
      <x:c r="H1777" s="39" t="s">
        <x:v>304</x:v>
      </x:c>
      <x:c r="I1777" s="40" t="n">
        <x:v>1</x:v>
      </x:c>
      <x:c r="J1777" s="41" t="s"/>
      <x:c r="K1777" s="42">
        <x:f>ROUND(K1782,2)</x:f>
      </x:c>
      <x:c r="L1777" s="37" t="s"/>
      <x:c r="M1777" s="37" t="s"/>
      <x:c r="N1777" s="37" t="s"/>
      <x:c r="O1777" s="37" t="s"/>
      <x:c r="P1777" s="37" t="s"/>
      <x:c r="Q1777" s="37" t="s"/>
      <x:c r="R1777" s="37" t="s"/>
      <x:c r="S1777" s="37" t="s"/>
      <x:c r="T1777" s="37" t="s"/>
      <x:c r="U1777" s="37" t="s"/>
      <x:c r="V1777" s="37" t="s"/>
      <x:c r="W1777" s="37" t="s"/>
      <x:c r="X1777" s="37" t="s"/>
      <x:c r="Y1777" s="37" t="s"/>
      <x:c r="Z1777" s="37" t="s"/>
      <x:c r="AA1777" s="37" t="s"/>
    </x:row>
    <x:row r="1778" spans="1:27">
      <x:c r="B1778" s="14" t="s">
        <x:v>317</x:v>
      </x:c>
    </x:row>
    <x:row r="1779" spans="1:27">
      <x:c r="B1779" s="0" t="s">
        <x:v>917</x:v>
      </x:c>
      <x:c r="C1779" s="0" t="s">
        <x:v>16</x:v>
      </x:c>
      <x:c r="D1779" s="0" t="s">
        <x:v>292</x:v>
      </x:c>
      <x:c r="E1779" s="43" t="n">
        <x:v>1</x:v>
      </x:c>
      <x:c r="G1779" s="0" t="s">
        <x:v>310</x:v>
      </x:c>
      <x:c r="H1779" s="44" t="n">
        <x:v>82.85</x:v>
      </x:c>
      <x:c r="I1779" s="0" t="s">
        <x:v>311</x:v>
      </x:c>
      <x:c r="J1779" s="45">
        <x:f>ROUND(E1779* H1779,5)</x:f>
      </x:c>
      <x:c r="K1779" s="46" t="s"/>
    </x:row>
    <x:row r="1780" spans="1:27">
      <x:c r="D1780" s="47" t="s">
        <x:v>327</x:v>
      </x:c>
      <x:c r="E1780" s="46" t="s"/>
      <x:c r="H1780" s="46" t="s"/>
      <x:c r="K1780" s="44">
        <x:f>SUM(J1779:J1779)</x:f>
      </x:c>
    </x:row>
    <x:row r="1781" spans="1:27">
      <x:c r="D1781" s="47" t="s">
        <x:v>328</x:v>
      </x:c>
      <x:c r="E1781" s="46" t="s"/>
      <x:c r="H1781" s="46" t="s"/>
      <x:c r="K1781" s="48">
        <x:f>SUM(J1778:J1780)</x:f>
      </x:c>
    </x:row>
    <x:row r="1782" spans="1:27">
      <x:c r="D1782" s="47" t="s">
        <x:v>331</x:v>
      </x:c>
      <x:c r="E1782" s="46" t="s"/>
      <x:c r="H1782" s="46" t="s"/>
      <x:c r="K1782" s="48">
        <x:f>SUM(K1781:K1781)</x:f>
      </x:c>
    </x:row>
    <x:row r="1784" spans="1:27" customFormat="1" ht="45" customHeight="1">
      <x:c r="A1784" s="36" t="s">
        <x:v>918</x:v>
      </x:c>
      <x:c r="B1784" s="36" t="s">
        <x:v>293</x:v>
      </x:c>
      <x:c r="C1784" s="37" t="s">
        <x:v>16</x:v>
      </x:c>
      <x:c r="D1784" s="38" t="s">
        <x:v>294</x:v>
      </x:c>
      <x:c r="E1784" s="37" t="s"/>
      <x:c r="F1784" s="37" t="s"/>
      <x:c r="G1784" s="37" t="s"/>
      <x:c r="H1784" s="39" t="s">
        <x:v>304</x:v>
      </x:c>
      <x:c r="I1784" s="40" t="n">
        <x:v>1</x:v>
      </x:c>
      <x:c r="J1784" s="41" t="s"/>
      <x:c r="K1784" s="42">
        <x:f>ROUND(K1789,2)</x:f>
      </x:c>
      <x:c r="L1784" s="37" t="s"/>
      <x:c r="M1784" s="37" t="s"/>
      <x:c r="N1784" s="37" t="s"/>
      <x:c r="O1784" s="37" t="s"/>
      <x:c r="P1784" s="37" t="s"/>
      <x:c r="Q1784" s="37" t="s"/>
      <x:c r="R1784" s="37" t="s"/>
      <x:c r="S1784" s="37" t="s"/>
      <x:c r="T1784" s="37" t="s"/>
      <x:c r="U1784" s="37" t="s"/>
      <x:c r="V1784" s="37" t="s"/>
      <x:c r="W1784" s="37" t="s"/>
      <x:c r="X1784" s="37" t="s"/>
      <x:c r="Y1784" s="37" t="s"/>
      <x:c r="Z1784" s="37" t="s"/>
      <x:c r="AA1784" s="37" t="s"/>
    </x:row>
    <x:row r="1785" spans="1:27">
      <x:c r="B1785" s="14" t="s">
        <x:v>317</x:v>
      </x:c>
    </x:row>
    <x:row r="1786" spans="1:27">
      <x:c r="B1786" s="0" t="s">
        <x:v>919</x:v>
      </x:c>
      <x:c r="C1786" s="0" t="s">
        <x:v>16</x:v>
      </x:c>
      <x:c r="D1786" s="0" t="s">
        <x:v>294</x:v>
      </x:c>
      <x:c r="E1786" s="43" t="n">
        <x:v>1</x:v>
      </x:c>
      <x:c r="G1786" s="0" t="s">
        <x:v>310</x:v>
      </x:c>
      <x:c r="H1786" s="44" t="n">
        <x:v>56.24</x:v>
      </x:c>
      <x:c r="I1786" s="0" t="s">
        <x:v>311</x:v>
      </x:c>
      <x:c r="J1786" s="45">
        <x:f>ROUND(E1786* H1786,5)</x:f>
      </x:c>
      <x:c r="K1786" s="46" t="s"/>
    </x:row>
    <x:row r="1787" spans="1:27">
      <x:c r="D1787" s="47" t="s">
        <x:v>327</x:v>
      </x:c>
      <x:c r="E1787" s="46" t="s"/>
      <x:c r="H1787" s="46" t="s"/>
      <x:c r="K1787" s="44">
        <x:f>SUM(J1786:J1786)</x:f>
      </x:c>
    </x:row>
    <x:row r="1788" spans="1:27">
      <x:c r="D1788" s="47" t="s">
        <x:v>328</x:v>
      </x:c>
      <x:c r="E1788" s="46" t="s"/>
      <x:c r="H1788" s="46" t="s"/>
      <x:c r="K1788" s="48">
        <x:f>SUM(J1785:J1787)</x:f>
      </x:c>
    </x:row>
    <x:row r="1789" spans="1:27">
      <x:c r="D1789" s="47" t="s">
        <x:v>331</x:v>
      </x:c>
      <x:c r="E1789" s="46" t="s"/>
      <x:c r="H1789" s="46" t="s"/>
      <x:c r="K1789" s="48">
        <x:f>SUM(K1788:K1788)</x:f>
      </x:c>
    </x:row>
    <x:row r="1791" spans="1:27" customFormat="1" ht="45" customHeight="1">
      <x:c r="A1791" s="36" t="s">
        <x:v>920</x:v>
      </x:c>
      <x:c r="B1791" s="36" t="s">
        <x:v>20</x:v>
      </x:c>
      <x:c r="C1791" s="37" t="s">
        <x:v>16</x:v>
      </x:c>
      <x:c r="D1791" s="38" t="s">
        <x:v>21</x:v>
      </x:c>
      <x:c r="E1791" s="37" t="s"/>
      <x:c r="F1791" s="37" t="s"/>
      <x:c r="G1791" s="37" t="s"/>
      <x:c r="H1791" s="39" t="s">
        <x:v>304</x:v>
      </x:c>
      <x:c r="I1791" s="40" t="n">
        <x:v>1</x:v>
      </x:c>
      <x:c r="J1791" s="41" t="s"/>
      <x:c r="K1791" s="42">
        <x:f>ROUND(K1798,2)</x:f>
      </x:c>
      <x:c r="L1791" s="37" t="s"/>
      <x:c r="M1791" s="37" t="s"/>
      <x:c r="N1791" s="37" t="s"/>
      <x:c r="O1791" s="37" t="s"/>
      <x:c r="P1791" s="37" t="s"/>
      <x:c r="Q1791" s="37" t="s"/>
      <x:c r="R1791" s="37" t="s"/>
      <x:c r="S1791" s="37" t="s"/>
      <x:c r="T1791" s="37" t="s"/>
      <x:c r="U1791" s="37" t="s"/>
      <x:c r="V1791" s="37" t="s"/>
      <x:c r="W1791" s="37" t="s"/>
      <x:c r="X1791" s="37" t="s"/>
      <x:c r="Y1791" s="37" t="s"/>
      <x:c r="Z1791" s="37" t="s"/>
      <x:c r="AA1791" s="37" t="s"/>
    </x:row>
    <x:row r="1792" spans="1:27">
      <x:c r="B1792" s="14" t="s">
        <x:v>305</x:v>
      </x:c>
    </x:row>
    <x:row r="1793" spans="1:27">
      <x:c r="B1793" s="0" t="s">
        <x:v>541</x:v>
      </x:c>
      <x:c r="C1793" s="0" t="s">
        <x:v>307</x:v>
      </x:c>
      <x:c r="D1793" s="0" t="s">
        <x:v>542</x:v>
      </x:c>
      <x:c r="E1793" s="43" t="n">
        <x:v>4</x:v>
      </x:c>
      <x:c r="F1793" s="0" t="s">
        <x:v>309</x:v>
      </x:c>
      <x:c r="G1793" s="0" t="s">
        <x:v>310</x:v>
      </x:c>
      <x:c r="H1793" s="44" t="n">
        <x:v>24.1</x:v>
      </x:c>
      <x:c r="I1793" s="0" t="s">
        <x:v>311</x:v>
      </x:c>
      <x:c r="J1793" s="45">
        <x:f>ROUND(E1793/I1791* H1793,5)</x:f>
      </x:c>
      <x:c r="K1793" s="46" t="s"/>
    </x:row>
    <x:row r="1794" spans="1:27">
      <x:c r="D1794" s="47" t="s">
        <x:v>312</x:v>
      </x:c>
      <x:c r="E1794" s="46" t="s"/>
      <x:c r="H1794" s="46" t="s"/>
      <x:c r="K1794" s="44">
        <x:f>SUM(J1793:J1793)</x:f>
      </x:c>
    </x:row>
    <x:row r="1795" spans="1:27">
      <x:c r="E1795" s="46" t="s"/>
      <x:c r="H1795" s="46" t="s"/>
      <x:c r="K1795" s="46" t="s"/>
    </x:row>
    <x:row r="1796" spans="1:27">
      <x:c r="D1796" s="47" t="s">
        <x:v>329</x:v>
      </x:c>
      <x:c r="E1796" s="46" t="s"/>
      <x:c r="H1796" s="46" t="n">
        <x:v>1.5</x:v>
      </x:c>
      <x:c r="I1796" s="0" t="s">
        <x:v>330</x:v>
      </x:c>
      <x:c r="J1796" s="0">
        <x:f>ROUND(H1796/100*K1794,5)</x:f>
      </x:c>
      <x:c r="K1796" s="46" t="s"/>
    </x:row>
    <x:row r="1797" spans="1:27">
      <x:c r="D1797" s="47" t="s">
        <x:v>328</x:v>
      </x:c>
      <x:c r="E1797" s="46" t="s"/>
      <x:c r="H1797" s="46" t="s"/>
      <x:c r="K1797" s="48">
        <x:f>SUM(J1792:J1796)</x:f>
      </x:c>
    </x:row>
    <x:row r="1798" spans="1:27">
      <x:c r="D1798" s="47" t="s">
        <x:v>331</x:v>
      </x:c>
      <x:c r="E1798" s="46" t="s"/>
      <x:c r="H1798" s="46" t="s"/>
      <x:c r="K1798" s="48">
        <x:f>SUM(K1797:K1797)</x:f>
      </x:c>
    </x:row>
    <x:row r="1800" spans="1:27" customFormat="1" ht="45" customHeight="1">
      <x:c r="A1800" s="36" t="s">
        <x:v>921</x:v>
      </x:c>
      <x:c r="B1800" s="36" t="s">
        <x:v>80</x:v>
      </x:c>
      <x:c r="C1800" s="37" t="s">
        <x:v>25</x:v>
      </x:c>
      <x:c r="D1800" s="38" t="s">
        <x:v>81</x:v>
      </x:c>
      <x:c r="E1800" s="37" t="s"/>
      <x:c r="F1800" s="37" t="s"/>
      <x:c r="G1800" s="37" t="s"/>
      <x:c r="H1800" s="39" t="s">
        <x:v>304</x:v>
      </x:c>
      <x:c r="I1800" s="40" t="n">
        <x:v>1</x:v>
      </x:c>
      <x:c r="J1800" s="41" t="s"/>
      <x:c r="K1800" s="42">
        <x:f>ROUND(K1811,2)</x:f>
      </x:c>
      <x:c r="L1800" s="37" t="s"/>
      <x:c r="M1800" s="37" t="s"/>
      <x:c r="N1800" s="37" t="s"/>
      <x:c r="O1800" s="37" t="s"/>
      <x:c r="P1800" s="37" t="s"/>
      <x:c r="Q1800" s="37" t="s"/>
      <x:c r="R1800" s="37" t="s"/>
      <x:c r="S1800" s="37" t="s"/>
      <x:c r="T1800" s="37" t="s"/>
      <x:c r="U1800" s="37" t="s"/>
      <x:c r="V1800" s="37" t="s"/>
      <x:c r="W1800" s="37" t="s"/>
      <x:c r="X1800" s="37" t="s"/>
      <x:c r="Y1800" s="37" t="s"/>
      <x:c r="Z1800" s="37" t="s"/>
      <x:c r="AA1800" s="37" t="s"/>
    </x:row>
    <x:row r="1801" spans="1:27">
      <x:c r="B1801" s="14" t="s">
        <x:v>305</x:v>
      </x:c>
    </x:row>
    <x:row r="1802" spans="1:27">
      <x:c r="B1802" s="0" t="s">
        <x:v>564</x:v>
      </x:c>
      <x:c r="C1802" s="0" t="s">
        <x:v>307</x:v>
      </x:c>
      <x:c r="D1802" s="0" t="s">
        <x:v>565</x:v>
      </x:c>
      <x:c r="E1802" s="43" t="n">
        <x:v>0.35</x:v>
      </x:c>
      <x:c r="F1802" s="0" t="s">
        <x:v>309</x:v>
      </x:c>
      <x:c r="G1802" s="0" t="s">
        <x:v>310</x:v>
      </x:c>
      <x:c r="H1802" s="44" t="n">
        <x:v>23.7</x:v>
      </x:c>
      <x:c r="I1802" s="0" t="s">
        <x:v>311</x:v>
      </x:c>
      <x:c r="J1802" s="45">
        <x:f>ROUND(E1802/I1800* H1802,5)</x:f>
      </x:c>
      <x:c r="K1802" s="46" t="s"/>
    </x:row>
    <x:row r="1803" spans="1:27">
      <x:c r="B1803" s="0" t="s">
        <x:v>377</x:v>
      </x:c>
      <x:c r="C1803" s="0" t="s">
        <x:v>307</x:v>
      </x:c>
      <x:c r="D1803" s="0" t="s">
        <x:v>378</x:v>
      </x:c>
      <x:c r="E1803" s="43" t="n">
        <x:v>1.5</x:v>
      </x:c>
      <x:c r="F1803" s="0" t="s">
        <x:v>309</x:v>
      </x:c>
      <x:c r="G1803" s="0" t="s">
        <x:v>310</x:v>
      </x:c>
      <x:c r="H1803" s="44" t="n">
        <x:v>20</x:v>
      </x:c>
      <x:c r="I1803" s="0" t="s">
        <x:v>311</x:v>
      </x:c>
      <x:c r="J1803" s="45">
        <x:f>ROUND(E1803/I1800* H1803,5)</x:f>
      </x:c>
      <x:c r="K1803" s="46" t="s"/>
    </x:row>
    <x:row r="1804" spans="1:27">
      <x:c r="D1804" s="47" t="s">
        <x:v>312</x:v>
      </x:c>
      <x:c r="E1804" s="46" t="s"/>
      <x:c r="H1804" s="46" t="s"/>
      <x:c r="K1804" s="44">
        <x:f>SUM(J1802:J1803)</x:f>
      </x:c>
    </x:row>
    <x:row r="1805" spans="1:27">
      <x:c r="B1805" s="14" t="s">
        <x:v>313</x:v>
      </x:c>
      <x:c r="E1805" s="46" t="s"/>
      <x:c r="H1805" s="46" t="s"/>
      <x:c r="K1805" s="46" t="s"/>
    </x:row>
    <x:row r="1806" spans="1:27">
      <x:c r="B1806" s="0" t="s">
        <x:v>922</x:v>
      </x:c>
      <x:c r="C1806" s="0" t="s">
        <x:v>307</x:v>
      </x:c>
      <x:c r="D1806" s="0" t="s">
        <x:v>923</x:v>
      </x:c>
      <x:c r="E1806" s="43" t="n">
        <x:v>0.35</x:v>
      </x:c>
      <x:c r="F1806" s="0" t="s">
        <x:v>309</x:v>
      </x:c>
      <x:c r="G1806" s="0" t="s">
        <x:v>310</x:v>
      </x:c>
      <x:c r="H1806" s="44" t="n">
        <x:v>6.61</x:v>
      </x:c>
      <x:c r="I1806" s="0" t="s">
        <x:v>311</x:v>
      </x:c>
      <x:c r="J1806" s="45">
        <x:f>ROUND(E1806/I1800* H1806,5)</x:f>
      </x:c>
      <x:c r="K1806" s="46" t="s"/>
    </x:row>
    <x:row r="1807" spans="1:27">
      <x:c r="D1807" s="47" t="s">
        <x:v>316</x:v>
      </x:c>
      <x:c r="E1807" s="46" t="s"/>
      <x:c r="H1807" s="46" t="s"/>
      <x:c r="K1807" s="44">
        <x:f>SUM(J1806:J1806)</x:f>
      </x:c>
    </x:row>
    <x:row r="1808" spans="1:27">
      <x:c r="E1808" s="46" t="s"/>
      <x:c r="H1808" s="46" t="s"/>
      <x:c r="K1808" s="46" t="s"/>
    </x:row>
    <x:row r="1809" spans="1:27">
      <x:c r="D1809" s="47" t="s">
        <x:v>329</x:v>
      </x:c>
      <x:c r="E1809" s="46" t="s"/>
      <x:c r="H1809" s="46" t="n">
        <x:v>1.5</x:v>
      </x:c>
      <x:c r="I1809" s="0" t="s">
        <x:v>330</x:v>
      </x:c>
      <x:c r="J1809" s="0">
        <x:f>ROUND(H1809/100*K1804,5)</x:f>
      </x:c>
      <x:c r="K1809" s="46" t="s"/>
    </x:row>
    <x:row r="1810" spans="1:27">
      <x:c r="D1810" s="47" t="s">
        <x:v>328</x:v>
      </x:c>
      <x:c r="E1810" s="46" t="s"/>
      <x:c r="H1810" s="46" t="s"/>
      <x:c r="K1810" s="48">
        <x:f>SUM(J1801:J1809)</x:f>
      </x:c>
    </x:row>
    <x:row r="1811" spans="1:27">
      <x:c r="D1811" s="47" t="s">
        <x:v>331</x:v>
      </x:c>
      <x:c r="E1811" s="46" t="s"/>
      <x:c r="H1811" s="46" t="s"/>
      <x:c r="K1811" s="48">
        <x:f>SUM(K1810:K1810)</x:f>
      </x:c>
    </x:row>
    <x:row r="1813" spans="1:27" customFormat="1" ht="45" customHeight="1">
      <x:c r="A1813" s="36" t="s">
        <x:v>924</x:v>
      </x:c>
      <x:c r="B1813" s="36" t="s">
        <x:v>84</x:v>
      </x:c>
      <x:c r="C1813" s="37" t="s">
        <x:v>43</x:v>
      </x:c>
      <x:c r="D1813" s="38" t="s">
        <x:v>85</x:v>
      </x:c>
      <x:c r="E1813" s="37" t="s"/>
      <x:c r="F1813" s="37" t="s"/>
      <x:c r="G1813" s="37" t="s"/>
      <x:c r="H1813" s="39" t="s">
        <x:v>304</x:v>
      </x:c>
      <x:c r="I1813" s="40" t="n">
        <x:v>1</x:v>
      </x:c>
      <x:c r="J1813" s="41" t="s"/>
      <x:c r="K1813" s="42">
        <x:f>ROUND(K1824,2)</x:f>
      </x:c>
      <x:c r="L1813" s="37" t="s"/>
      <x:c r="M1813" s="37" t="s"/>
      <x:c r="N1813" s="37" t="s"/>
      <x:c r="O1813" s="37" t="s"/>
      <x:c r="P1813" s="37" t="s"/>
      <x:c r="Q1813" s="37" t="s"/>
      <x:c r="R1813" s="37" t="s"/>
      <x:c r="S1813" s="37" t="s"/>
      <x:c r="T1813" s="37" t="s"/>
      <x:c r="U1813" s="37" t="s"/>
      <x:c r="V1813" s="37" t="s"/>
      <x:c r="W1813" s="37" t="s"/>
      <x:c r="X1813" s="37" t="s"/>
      <x:c r="Y1813" s="37" t="s"/>
      <x:c r="Z1813" s="37" t="s"/>
      <x:c r="AA1813" s="37" t="s"/>
    </x:row>
    <x:row r="1814" spans="1:27">
      <x:c r="B1814" s="14" t="s">
        <x:v>305</x:v>
      </x:c>
    </x:row>
    <x:row r="1815" spans="1:27">
      <x:c r="B1815" s="0" t="s">
        <x:v>377</x:v>
      </x:c>
      <x:c r="C1815" s="0" t="s">
        <x:v>307</x:v>
      </x:c>
      <x:c r="D1815" s="0" t="s">
        <x:v>378</x:v>
      </x:c>
      <x:c r="E1815" s="43" t="n">
        <x:v>0.4</x:v>
      </x:c>
      <x:c r="F1815" s="0" t="s">
        <x:v>309</x:v>
      </x:c>
      <x:c r="G1815" s="0" t="s">
        <x:v>310</x:v>
      </x:c>
      <x:c r="H1815" s="44" t="n">
        <x:v>20</x:v>
      </x:c>
      <x:c r="I1815" s="0" t="s">
        <x:v>311</x:v>
      </x:c>
      <x:c r="J1815" s="45">
        <x:f>ROUND(E1815/I1813* H1815,5)</x:f>
      </x:c>
      <x:c r="K1815" s="46" t="s"/>
    </x:row>
    <x:row r="1816" spans="1:27">
      <x:c r="B1816" s="0" t="s">
        <x:v>564</x:v>
      </x:c>
      <x:c r="C1816" s="0" t="s">
        <x:v>307</x:v>
      </x:c>
      <x:c r="D1816" s="0" t="s">
        <x:v>565</x:v>
      </x:c>
      <x:c r="E1816" s="43" t="n">
        <x:v>0.1</x:v>
      </x:c>
      <x:c r="F1816" s="0" t="s">
        <x:v>309</x:v>
      </x:c>
      <x:c r="G1816" s="0" t="s">
        <x:v>310</x:v>
      </x:c>
      <x:c r="H1816" s="44" t="n">
        <x:v>23.7</x:v>
      </x:c>
      <x:c r="I1816" s="0" t="s">
        <x:v>311</x:v>
      </x:c>
      <x:c r="J1816" s="45">
        <x:f>ROUND(E1816/I1813* H1816,5)</x:f>
      </x:c>
      <x:c r="K1816" s="46" t="s"/>
    </x:row>
    <x:row r="1817" spans="1:27">
      <x:c r="D1817" s="47" t="s">
        <x:v>312</x:v>
      </x:c>
      <x:c r="E1817" s="46" t="s"/>
      <x:c r="H1817" s="46" t="s"/>
      <x:c r="K1817" s="44">
        <x:f>SUM(J1815:J1816)</x:f>
      </x:c>
    </x:row>
    <x:row r="1818" spans="1:27">
      <x:c r="B1818" s="14" t="s">
        <x:v>313</x:v>
      </x:c>
      <x:c r="E1818" s="46" t="s"/>
      <x:c r="H1818" s="46" t="s"/>
      <x:c r="K1818" s="46" t="s"/>
    </x:row>
    <x:row r="1819" spans="1:27">
      <x:c r="B1819" s="0" t="s">
        <x:v>922</x:v>
      </x:c>
      <x:c r="C1819" s="0" t="s">
        <x:v>307</x:v>
      </x:c>
      <x:c r="D1819" s="0" t="s">
        <x:v>923</x:v>
      </x:c>
      <x:c r="E1819" s="43" t="n">
        <x:v>0.1</x:v>
      </x:c>
      <x:c r="F1819" s="0" t="s">
        <x:v>309</x:v>
      </x:c>
      <x:c r="G1819" s="0" t="s">
        <x:v>310</x:v>
      </x:c>
      <x:c r="H1819" s="44" t="n">
        <x:v>6.61</x:v>
      </x:c>
      <x:c r="I1819" s="0" t="s">
        <x:v>311</x:v>
      </x:c>
      <x:c r="J1819" s="45">
        <x:f>ROUND(E1819/I1813* H1819,5)</x:f>
      </x:c>
      <x:c r="K1819" s="46" t="s"/>
    </x:row>
    <x:row r="1820" spans="1:27">
      <x:c r="D1820" s="47" t="s">
        <x:v>316</x:v>
      </x:c>
      <x:c r="E1820" s="46" t="s"/>
      <x:c r="H1820" s="46" t="s"/>
      <x:c r="K1820" s="44">
        <x:f>SUM(J1819:J1819)</x:f>
      </x:c>
    </x:row>
    <x:row r="1821" spans="1:27">
      <x:c r="E1821" s="46" t="s"/>
      <x:c r="H1821" s="46" t="s"/>
      <x:c r="K1821" s="46" t="s"/>
    </x:row>
    <x:row r="1822" spans="1:27">
      <x:c r="D1822" s="47" t="s">
        <x:v>329</x:v>
      </x:c>
      <x:c r="E1822" s="46" t="s"/>
      <x:c r="H1822" s="46" t="n">
        <x:v>1.5</x:v>
      </x:c>
      <x:c r="I1822" s="0" t="s">
        <x:v>330</x:v>
      </x:c>
      <x:c r="J1822" s="0">
        <x:f>ROUND(H1822/100*K1817,5)</x:f>
      </x:c>
      <x:c r="K1822" s="46" t="s"/>
    </x:row>
    <x:row r="1823" spans="1:27">
      <x:c r="D1823" s="47" t="s">
        <x:v>328</x:v>
      </x:c>
      <x:c r="E1823" s="46" t="s"/>
      <x:c r="H1823" s="46" t="s"/>
      <x:c r="K1823" s="48">
        <x:f>SUM(J1814:J1822)</x:f>
      </x:c>
    </x:row>
    <x:row r="1824" spans="1:27">
      <x:c r="D1824" s="47" t="s">
        <x:v>331</x:v>
      </x:c>
      <x:c r="E1824" s="46" t="s"/>
      <x:c r="H1824" s="46" t="s"/>
      <x:c r="K1824" s="48">
        <x:f>SUM(K1823:K1823)</x:f>
      </x:c>
    </x:row>
    <x:row r="1826" spans="1:27" customFormat="1" ht="45" customHeight="1">
      <x:c r="A1826" s="36" t="s">
        <x:v>925</x:v>
      </x:c>
      <x:c r="B1826" s="36" t="s">
        <x:v>78</x:v>
      </x:c>
      <x:c r="C1826" s="37" t="s">
        <x:v>25</x:v>
      </x:c>
      <x:c r="D1826" s="38" t="s">
        <x:v>79</x:v>
      </x:c>
      <x:c r="E1826" s="37" t="s"/>
      <x:c r="F1826" s="37" t="s"/>
      <x:c r="G1826" s="37" t="s"/>
      <x:c r="H1826" s="39" t="s">
        <x:v>304</x:v>
      </x:c>
      <x:c r="I1826" s="40" t="n">
        <x:v>1</x:v>
      </x:c>
      <x:c r="J1826" s="41" t="s"/>
      <x:c r="K1826" s="42">
        <x:f>ROUND(K1841,2)</x:f>
      </x:c>
      <x:c r="L1826" s="37" t="s"/>
      <x:c r="M1826" s="37" t="s"/>
      <x:c r="N1826" s="37" t="s"/>
      <x:c r="O1826" s="37" t="s"/>
      <x:c r="P1826" s="37" t="s"/>
      <x:c r="Q1826" s="37" t="s"/>
      <x:c r="R1826" s="37" t="s"/>
      <x:c r="S1826" s="37" t="s"/>
      <x:c r="T1826" s="37" t="s"/>
      <x:c r="U1826" s="37" t="s"/>
      <x:c r="V1826" s="37" t="s"/>
      <x:c r="W1826" s="37" t="s"/>
      <x:c r="X1826" s="37" t="s"/>
      <x:c r="Y1826" s="37" t="s"/>
      <x:c r="Z1826" s="37" t="s"/>
      <x:c r="AA1826" s="37" t="s"/>
    </x:row>
    <x:row r="1827" spans="1:27">
      <x:c r="B1827" s="14" t="s">
        <x:v>305</x:v>
      </x:c>
    </x:row>
    <x:row r="1828" spans="1:27">
      <x:c r="B1828" s="0" t="s">
        <x:v>306</x:v>
      </x:c>
      <x:c r="C1828" s="0" t="s">
        <x:v>307</x:v>
      </x:c>
      <x:c r="D1828" s="0" t="s">
        <x:v>308</x:v>
      </x:c>
      <x:c r="E1828" s="43" t="n">
        <x:v>0.8</x:v>
      </x:c>
      <x:c r="F1828" s="0" t="s">
        <x:v>309</x:v>
      </x:c>
      <x:c r="G1828" s="0" t="s">
        <x:v>310</x:v>
      </x:c>
      <x:c r="H1828" s="44" t="n">
        <x:v>22</x:v>
      </x:c>
      <x:c r="I1828" s="0" t="s">
        <x:v>311</x:v>
      </x:c>
      <x:c r="J1828" s="45">
        <x:f>ROUND(E1828/I1826* H1828,5)</x:f>
      </x:c>
      <x:c r="K1828" s="46" t="s"/>
    </x:row>
    <x:row r="1829" spans="1:27">
      <x:c r="B1829" s="0" t="s">
        <x:v>377</x:v>
      </x:c>
      <x:c r="C1829" s="0" t="s">
        <x:v>307</x:v>
      </x:c>
      <x:c r="D1829" s="0" t="s">
        <x:v>378</x:v>
      </x:c>
      <x:c r="E1829" s="43" t="n">
        <x:v>0.6</x:v>
      </x:c>
      <x:c r="F1829" s="0" t="s">
        <x:v>309</x:v>
      </x:c>
      <x:c r="G1829" s="0" t="s">
        <x:v>310</x:v>
      </x:c>
      <x:c r="H1829" s="44" t="n">
        <x:v>20</x:v>
      </x:c>
      <x:c r="I1829" s="0" t="s">
        <x:v>311</x:v>
      </x:c>
      <x:c r="J1829" s="45">
        <x:f>ROUND(E1829/I1826* H1829,5)</x:f>
      </x:c>
      <x:c r="K1829" s="46" t="s"/>
    </x:row>
    <x:row r="1830" spans="1:27">
      <x:c r="D1830" s="47" t="s">
        <x:v>312</x:v>
      </x:c>
      <x:c r="E1830" s="46" t="s"/>
      <x:c r="H1830" s="46" t="s"/>
      <x:c r="K1830" s="44">
        <x:f>SUM(J1828:J1829)</x:f>
      </x:c>
    </x:row>
    <x:row r="1831" spans="1:27">
      <x:c r="B1831" s="14" t="s">
        <x:v>313</x:v>
      </x:c>
      <x:c r="E1831" s="46" t="s"/>
      <x:c r="H1831" s="46" t="s"/>
      <x:c r="K1831" s="46" t="s"/>
    </x:row>
    <x:row r="1832" spans="1:27">
      <x:c r="B1832" s="0" t="s">
        <x:v>922</x:v>
      </x:c>
      <x:c r="C1832" s="0" t="s">
        <x:v>307</x:v>
      </x:c>
      <x:c r="D1832" s="0" t="s">
        <x:v>923</x:v>
      </x:c>
      <x:c r="E1832" s="43" t="n">
        <x:v>0.1</x:v>
      </x:c>
      <x:c r="F1832" s="0" t="s">
        <x:v>309</x:v>
      </x:c>
      <x:c r="G1832" s="0" t="s">
        <x:v>310</x:v>
      </x:c>
      <x:c r="H1832" s="44" t="n">
        <x:v>6.61</x:v>
      </x:c>
      <x:c r="I1832" s="0" t="s">
        <x:v>311</x:v>
      </x:c>
      <x:c r="J1832" s="45">
        <x:f>ROUND(E1832/I1826* H1832,5)</x:f>
      </x:c>
      <x:c r="K1832" s="46" t="s"/>
    </x:row>
    <x:row r="1833" spans="1:27">
      <x:c r="B1833" s="0" t="s">
        <x:v>692</x:v>
      </x:c>
      <x:c r="C1833" s="0" t="s">
        <x:v>307</x:v>
      </x:c>
      <x:c r="D1833" s="0" t="s">
        <x:v>693</x:v>
      </x:c>
      <x:c r="E1833" s="43" t="n">
        <x:v>0.4</x:v>
      </x:c>
      <x:c r="F1833" s="0" t="s">
        <x:v>309</x:v>
      </x:c>
      <x:c r="G1833" s="0" t="s">
        <x:v>310</x:v>
      </x:c>
      <x:c r="H1833" s="44" t="n">
        <x:v>15.65</x:v>
      </x:c>
      <x:c r="I1833" s="0" t="s">
        <x:v>311</x:v>
      </x:c>
      <x:c r="J1833" s="45">
        <x:f>ROUND(E1833/I1826* H1833,5)</x:f>
      </x:c>
      <x:c r="K1833" s="46" t="s"/>
    </x:row>
    <x:row r="1834" spans="1:27">
      <x:c r="D1834" s="47" t="s">
        <x:v>316</x:v>
      </x:c>
      <x:c r="E1834" s="46" t="s"/>
      <x:c r="H1834" s="46" t="s"/>
      <x:c r="K1834" s="44">
        <x:f>SUM(J1832:J1833)</x:f>
      </x:c>
    </x:row>
    <x:row r="1835" spans="1:27">
      <x:c r="B1835" s="14" t="s">
        <x:v>766</x:v>
      </x:c>
      <x:c r="E1835" s="46" t="s"/>
      <x:c r="H1835" s="46" t="s"/>
      <x:c r="K1835" s="46" t="s"/>
    </x:row>
    <x:row r="1836" spans="1:27">
      <x:c r="B1836" s="0" t="s">
        <x:v>870</x:v>
      </x:c>
      <x:c r="C1836" s="0" t="s">
        <x:v>330</x:v>
      </x:c>
      <x:c r="D1836" s="0" t="s">
        <x:v>871</x:v>
      </x:c>
      <x:c r="E1836" s="43" t="n">
        <x:v>0.015</x:v>
      </x:c>
      <x:c r="G1836" s="0" t="s">
        <x:v>330</x:v>
      </x:c>
      <x:c r="H1836" s="44" t="n">
        <x:v>29.6</x:v>
      </x:c>
      <x:c r="I1836" s="0" t="s">
        <x:v>311</x:v>
      </x:c>
      <x:c r="J1836" s="45">
        <x:f>ROUND(E1836* H1836/100,5)</x:f>
      </x:c>
      <x:c r="K1836" s="46" t="s"/>
    </x:row>
    <x:row r="1837" spans="1:27">
      <x:c r="D1837" s="47" t="s">
        <x:v>769</x:v>
      </x:c>
      <x:c r="E1837" s="46" t="s"/>
      <x:c r="H1837" s="46" t="s"/>
      <x:c r="K1837" s="44">
        <x:f>SUM(J1836:J1836)</x:f>
      </x:c>
    </x:row>
    <x:row r="1838" spans="1:27">
      <x:c r="E1838" s="46" t="s"/>
      <x:c r="H1838" s="46" t="s"/>
      <x:c r="K1838" s="46" t="s"/>
    </x:row>
    <x:row r="1839" spans="1:27">
      <x:c r="D1839" s="47" t="s">
        <x:v>329</x:v>
      </x:c>
      <x:c r="E1839" s="46" t="s"/>
      <x:c r="H1839" s="46" t="n">
        <x:v>1.5</x:v>
      </x:c>
      <x:c r="I1839" s="0" t="s">
        <x:v>330</x:v>
      </x:c>
      <x:c r="J1839" s="0">
        <x:f>ROUND(H1839/100*K1830,5)</x:f>
      </x:c>
      <x:c r="K1839" s="46" t="s"/>
    </x:row>
    <x:row r="1840" spans="1:27">
      <x:c r="D1840" s="47" t="s">
        <x:v>328</x:v>
      </x:c>
      <x:c r="E1840" s="46" t="s"/>
      <x:c r="H1840" s="46" t="s"/>
      <x:c r="K1840" s="48">
        <x:f>SUM(J1827:J1839)</x:f>
      </x:c>
    </x:row>
    <x:row r="1841" spans="1:27">
      <x:c r="D1841" s="47" t="s">
        <x:v>331</x:v>
      </x:c>
      <x:c r="E1841" s="46" t="s"/>
      <x:c r="H1841" s="46" t="s"/>
      <x:c r="K1841" s="48">
        <x:f>SUM(K1840:K1840)</x:f>
      </x:c>
    </x:row>
    <x:row r="1843" spans="1:27" customFormat="1" ht="45" customHeight="1">
      <x:c r="A1843" s="36" t="s">
        <x:v>926</x:v>
      </x:c>
      <x:c r="B1843" s="36" t="s">
        <x:v>61</x:v>
      </x:c>
      <x:c r="C1843" s="37" t="s">
        <x:v>25</x:v>
      </x:c>
      <x:c r="D1843" s="38" t="s">
        <x:v>62</x:v>
      </x:c>
      <x:c r="E1843" s="37" t="s"/>
      <x:c r="F1843" s="37" t="s"/>
      <x:c r="G1843" s="37" t="s"/>
      <x:c r="H1843" s="39" t="s">
        <x:v>304</x:v>
      </x:c>
      <x:c r="I1843" s="40" t="n">
        <x:v>1</x:v>
      </x:c>
      <x:c r="J1843" s="41" t="s"/>
      <x:c r="K1843" s="42">
        <x:f>ROUND(K1854,2)</x:f>
      </x:c>
      <x:c r="L1843" s="37" t="s"/>
      <x:c r="M1843" s="37" t="s"/>
      <x:c r="N1843" s="37" t="s"/>
      <x:c r="O1843" s="37" t="s"/>
      <x:c r="P1843" s="37" t="s"/>
      <x:c r="Q1843" s="37" t="s"/>
      <x:c r="R1843" s="37" t="s"/>
      <x:c r="S1843" s="37" t="s"/>
      <x:c r="T1843" s="37" t="s"/>
      <x:c r="U1843" s="37" t="s"/>
      <x:c r="V1843" s="37" t="s"/>
      <x:c r="W1843" s="37" t="s"/>
      <x:c r="X1843" s="37" t="s"/>
      <x:c r="Y1843" s="37" t="s"/>
      <x:c r="Z1843" s="37" t="s"/>
      <x:c r="AA1843" s="37" t="s"/>
    </x:row>
    <x:row r="1844" spans="1:27">
      <x:c r="B1844" s="14" t="s">
        <x:v>305</x:v>
      </x:c>
    </x:row>
    <x:row r="1845" spans="1:27">
      <x:c r="B1845" s="0" t="s">
        <x:v>377</x:v>
      </x:c>
      <x:c r="C1845" s="0" t="s">
        <x:v>307</x:v>
      </x:c>
      <x:c r="D1845" s="0" t="s">
        <x:v>378</x:v>
      </x:c>
      <x:c r="E1845" s="43" t="n">
        <x:v>0.25</x:v>
      </x:c>
      <x:c r="F1845" s="0" t="s">
        <x:v>309</x:v>
      </x:c>
      <x:c r="G1845" s="0" t="s">
        <x:v>310</x:v>
      </x:c>
      <x:c r="H1845" s="44" t="n">
        <x:v>20</x:v>
      </x:c>
      <x:c r="I1845" s="0" t="s">
        <x:v>311</x:v>
      </x:c>
      <x:c r="J1845" s="45">
        <x:f>ROUND(E1845/I1843* H1845,5)</x:f>
      </x:c>
      <x:c r="K1845" s="46" t="s"/>
    </x:row>
    <x:row r="1846" spans="1:27">
      <x:c r="B1846" s="0" t="s">
        <x:v>306</x:v>
      </x:c>
      <x:c r="C1846" s="0" t="s">
        <x:v>307</x:v>
      </x:c>
      <x:c r="D1846" s="0" t="s">
        <x:v>308</x:v>
      </x:c>
      <x:c r="E1846" s="43" t="n">
        <x:v>0.25</x:v>
      </x:c>
      <x:c r="F1846" s="0" t="s">
        <x:v>309</x:v>
      </x:c>
      <x:c r="G1846" s="0" t="s">
        <x:v>310</x:v>
      </x:c>
      <x:c r="H1846" s="44" t="n">
        <x:v>22</x:v>
      </x:c>
      <x:c r="I1846" s="0" t="s">
        <x:v>311</x:v>
      </x:c>
      <x:c r="J1846" s="45">
        <x:f>ROUND(E1846/I1843* H1846,5)</x:f>
      </x:c>
      <x:c r="K1846" s="46" t="s"/>
    </x:row>
    <x:row r="1847" spans="1:27">
      <x:c r="D1847" s="47" t="s">
        <x:v>312</x:v>
      </x:c>
      <x:c r="E1847" s="46" t="s"/>
      <x:c r="H1847" s="46" t="s"/>
      <x:c r="K1847" s="44">
        <x:f>SUM(J1845:J1846)</x:f>
      </x:c>
    </x:row>
    <x:row r="1848" spans="1:27">
      <x:c r="B1848" s="14" t="s">
        <x:v>313</x:v>
      </x:c>
      <x:c r="E1848" s="46" t="s"/>
      <x:c r="H1848" s="46" t="s"/>
      <x:c r="K1848" s="46" t="s"/>
    </x:row>
    <x:row r="1849" spans="1:27">
      <x:c r="B1849" s="0" t="s">
        <x:v>927</x:v>
      </x:c>
      <x:c r="C1849" s="0" t="s">
        <x:v>307</x:v>
      </x:c>
      <x:c r="D1849" s="0" t="s">
        <x:v>928</x:v>
      </x:c>
      <x:c r="E1849" s="43" t="n">
        <x:v>0.25</x:v>
      </x:c>
      <x:c r="F1849" s="0" t="s">
        <x:v>309</x:v>
      </x:c>
      <x:c r="G1849" s="0" t="s">
        <x:v>310</x:v>
      </x:c>
      <x:c r="H1849" s="44" t="n">
        <x:v>3.26</x:v>
      </x:c>
      <x:c r="I1849" s="0" t="s">
        <x:v>311</x:v>
      </x:c>
      <x:c r="J1849" s="45">
        <x:f>ROUND(E1849/I1843* H1849,5)</x:f>
      </x:c>
      <x:c r="K1849" s="46" t="s"/>
    </x:row>
    <x:row r="1850" spans="1:27">
      <x:c r="D1850" s="47" t="s">
        <x:v>316</x:v>
      </x:c>
      <x:c r="E1850" s="46" t="s"/>
      <x:c r="H1850" s="46" t="s"/>
      <x:c r="K1850" s="44">
        <x:f>SUM(J1849:J1849)</x:f>
      </x:c>
    </x:row>
    <x:row r="1851" spans="1:27">
      <x:c r="E1851" s="46" t="s"/>
      <x:c r="H1851" s="46" t="s"/>
      <x:c r="K1851" s="46" t="s"/>
    </x:row>
    <x:row r="1852" spans="1:27">
      <x:c r="D1852" s="47" t="s">
        <x:v>329</x:v>
      </x:c>
      <x:c r="E1852" s="46" t="s"/>
      <x:c r="H1852" s="46" t="n">
        <x:v>1.5</x:v>
      </x:c>
      <x:c r="I1852" s="0" t="s">
        <x:v>330</x:v>
      </x:c>
      <x:c r="J1852" s="0">
        <x:f>ROUND(H1852/100*K1847,5)</x:f>
      </x:c>
      <x:c r="K1852" s="46" t="s"/>
    </x:row>
    <x:row r="1853" spans="1:27">
      <x:c r="D1853" s="47" t="s">
        <x:v>328</x:v>
      </x:c>
      <x:c r="E1853" s="46" t="s"/>
      <x:c r="H1853" s="46" t="s"/>
      <x:c r="K1853" s="48">
        <x:f>SUM(J1844:J1852)</x:f>
      </x:c>
    </x:row>
    <x:row r="1854" spans="1:27">
      <x:c r="D1854" s="47" t="s">
        <x:v>331</x:v>
      </x:c>
      <x:c r="E1854" s="46" t="s"/>
      <x:c r="H1854" s="46" t="s"/>
      <x:c r="K1854" s="48">
        <x:f>SUM(K1853:K1853)</x:f>
      </x:c>
    </x:row>
    <x:row r="1856" spans="1:27" customFormat="1" ht="45" customHeight="1">
      <x:c r="A1856" s="36" t="s">
        <x:v>929</x:v>
      </x:c>
      <x:c r="B1856" s="36" t="s">
        <x:v>72</x:v>
      </x:c>
      <x:c r="C1856" s="37" t="s">
        <x:v>25</x:v>
      </x:c>
      <x:c r="D1856" s="38" t="s">
        <x:v>73</x:v>
      </x:c>
      <x:c r="E1856" s="37" t="s"/>
      <x:c r="F1856" s="37" t="s"/>
      <x:c r="G1856" s="37" t="s"/>
      <x:c r="H1856" s="39" t="s">
        <x:v>304</x:v>
      </x:c>
      <x:c r="I1856" s="40" t="n">
        <x:v>1</x:v>
      </x:c>
      <x:c r="J1856" s="41" t="s"/>
      <x:c r="K1856" s="42">
        <x:f>ROUND(K1867,2)</x:f>
      </x:c>
      <x:c r="L1856" s="37" t="s"/>
      <x:c r="M1856" s="37" t="s"/>
      <x:c r="N1856" s="37" t="s"/>
      <x:c r="O1856" s="37" t="s"/>
      <x:c r="P1856" s="37" t="s"/>
      <x:c r="Q1856" s="37" t="s"/>
      <x:c r="R1856" s="37" t="s"/>
      <x:c r="S1856" s="37" t="s"/>
      <x:c r="T1856" s="37" t="s"/>
      <x:c r="U1856" s="37" t="s"/>
      <x:c r="V1856" s="37" t="s"/>
      <x:c r="W1856" s="37" t="s"/>
      <x:c r="X1856" s="37" t="s"/>
      <x:c r="Y1856" s="37" t="s"/>
      <x:c r="Z1856" s="37" t="s"/>
      <x:c r="AA1856" s="37" t="s"/>
    </x:row>
    <x:row r="1857" spans="1:27">
      <x:c r="B1857" s="14" t="s">
        <x:v>305</x:v>
      </x:c>
    </x:row>
    <x:row r="1858" spans="1:27">
      <x:c r="B1858" s="0" t="s">
        <x:v>377</x:v>
      </x:c>
      <x:c r="C1858" s="0" t="s">
        <x:v>307</x:v>
      </x:c>
      <x:c r="D1858" s="0" t="s">
        <x:v>378</x:v>
      </x:c>
      <x:c r="E1858" s="43" t="n">
        <x:v>0.25</x:v>
      </x:c>
      <x:c r="F1858" s="0" t="s">
        <x:v>309</x:v>
      </x:c>
      <x:c r="G1858" s="0" t="s">
        <x:v>310</x:v>
      </x:c>
      <x:c r="H1858" s="44" t="n">
        <x:v>20</x:v>
      </x:c>
      <x:c r="I1858" s="0" t="s">
        <x:v>311</x:v>
      </x:c>
      <x:c r="J1858" s="45">
        <x:f>ROUND(E1858/I1856* H1858,5)</x:f>
      </x:c>
      <x:c r="K1858" s="46" t="s"/>
    </x:row>
    <x:row r="1859" spans="1:27">
      <x:c r="B1859" s="0" t="s">
        <x:v>306</x:v>
      </x:c>
      <x:c r="C1859" s="0" t="s">
        <x:v>307</x:v>
      </x:c>
      <x:c r="D1859" s="0" t="s">
        <x:v>308</x:v>
      </x:c>
      <x:c r="E1859" s="43" t="n">
        <x:v>0.25</x:v>
      </x:c>
      <x:c r="F1859" s="0" t="s">
        <x:v>309</x:v>
      </x:c>
      <x:c r="G1859" s="0" t="s">
        <x:v>310</x:v>
      </x:c>
      <x:c r="H1859" s="44" t="n">
        <x:v>22</x:v>
      </x:c>
      <x:c r="I1859" s="0" t="s">
        <x:v>311</x:v>
      </x:c>
      <x:c r="J1859" s="45">
        <x:f>ROUND(E1859/I1856* H1859,5)</x:f>
      </x:c>
      <x:c r="K1859" s="46" t="s"/>
    </x:row>
    <x:row r="1860" spans="1:27">
      <x:c r="D1860" s="47" t="s">
        <x:v>312</x:v>
      </x:c>
      <x:c r="E1860" s="46" t="s"/>
      <x:c r="H1860" s="46" t="s"/>
      <x:c r="K1860" s="44">
        <x:f>SUM(J1858:J1859)</x:f>
      </x:c>
    </x:row>
    <x:row r="1861" spans="1:27">
      <x:c r="B1861" s="14" t="s">
        <x:v>313</x:v>
      </x:c>
      <x:c r="E1861" s="46" t="s"/>
      <x:c r="H1861" s="46" t="s"/>
      <x:c r="K1861" s="46" t="s"/>
    </x:row>
    <x:row r="1862" spans="1:27">
      <x:c r="B1862" s="0" t="s">
        <x:v>927</x:v>
      </x:c>
      <x:c r="C1862" s="0" t="s">
        <x:v>307</x:v>
      </x:c>
      <x:c r="D1862" s="0" t="s">
        <x:v>928</x:v>
      </x:c>
      <x:c r="E1862" s="43" t="n">
        <x:v>0.25</x:v>
      </x:c>
      <x:c r="F1862" s="0" t="s">
        <x:v>309</x:v>
      </x:c>
      <x:c r="G1862" s="0" t="s">
        <x:v>310</x:v>
      </x:c>
      <x:c r="H1862" s="44" t="n">
        <x:v>3.26</x:v>
      </x:c>
      <x:c r="I1862" s="0" t="s">
        <x:v>311</x:v>
      </x:c>
      <x:c r="J1862" s="45">
        <x:f>ROUND(E1862/I1856* H1862,5)</x:f>
      </x:c>
      <x:c r="K1862" s="46" t="s"/>
    </x:row>
    <x:row r="1863" spans="1:27">
      <x:c r="D1863" s="47" t="s">
        <x:v>316</x:v>
      </x:c>
      <x:c r="E1863" s="46" t="s"/>
      <x:c r="H1863" s="46" t="s"/>
      <x:c r="K1863" s="44">
        <x:f>SUM(J1862:J1862)</x:f>
      </x:c>
    </x:row>
    <x:row r="1864" spans="1:27">
      <x:c r="E1864" s="46" t="s"/>
      <x:c r="H1864" s="46" t="s"/>
      <x:c r="K1864" s="46" t="s"/>
    </x:row>
    <x:row r="1865" spans="1:27">
      <x:c r="D1865" s="47" t="s">
        <x:v>329</x:v>
      </x:c>
      <x:c r="E1865" s="46" t="s"/>
      <x:c r="H1865" s="46" t="n">
        <x:v>1.5</x:v>
      </x:c>
      <x:c r="I1865" s="0" t="s">
        <x:v>330</x:v>
      </x:c>
      <x:c r="J1865" s="0">
        <x:f>ROUND(H1865/100*K1860,5)</x:f>
      </x:c>
      <x:c r="K1865" s="46" t="s"/>
    </x:row>
    <x:row r="1866" spans="1:27">
      <x:c r="D1866" s="47" t="s">
        <x:v>328</x:v>
      </x:c>
      <x:c r="E1866" s="46" t="s"/>
      <x:c r="H1866" s="46" t="s"/>
      <x:c r="K1866" s="48">
        <x:f>SUM(J1857:J1865)</x:f>
      </x:c>
    </x:row>
    <x:row r="1867" spans="1:27">
      <x:c r="D1867" s="47" t="s">
        <x:v>331</x:v>
      </x:c>
      <x:c r="E1867" s="46" t="s"/>
      <x:c r="H1867" s="46" t="s"/>
      <x:c r="K1867" s="48">
        <x:f>SUM(K1866:K1866)</x:f>
      </x:c>
    </x:row>
    <x:row r="1869" spans="1:27" customFormat="1" ht="45" customHeight="1">
      <x:c r="A1869" s="36" t="s">
        <x:v>930</x:v>
      </x:c>
      <x:c r="B1869" s="36" t="s">
        <x:v>65</x:v>
      </x:c>
      <x:c r="C1869" s="37" t="s">
        <x:v>25</x:v>
      </x:c>
      <x:c r="D1869" s="38" t="s">
        <x:v>66</x:v>
      </x:c>
      <x:c r="E1869" s="37" t="s"/>
      <x:c r="F1869" s="37" t="s"/>
      <x:c r="G1869" s="37" t="s"/>
      <x:c r="H1869" s="39" t="s">
        <x:v>304</x:v>
      </x:c>
      <x:c r="I1869" s="40" t="n">
        <x:v>1</x:v>
      </x:c>
      <x:c r="J1869" s="41" t="s"/>
      <x:c r="K1869" s="42">
        <x:f>ROUND(K1876,2)</x:f>
      </x:c>
      <x:c r="L1869" s="37" t="s"/>
      <x:c r="M1869" s="37" t="s"/>
      <x:c r="N1869" s="37" t="s"/>
      <x:c r="O1869" s="37" t="s"/>
      <x:c r="P1869" s="37" t="s"/>
      <x:c r="Q1869" s="37" t="s"/>
      <x:c r="R1869" s="37" t="s"/>
      <x:c r="S1869" s="37" t="s"/>
      <x:c r="T1869" s="37" t="s"/>
      <x:c r="U1869" s="37" t="s"/>
      <x:c r="V1869" s="37" t="s"/>
      <x:c r="W1869" s="37" t="s"/>
      <x:c r="X1869" s="37" t="s"/>
      <x:c r="Y1869" s="37" t="s"/>
      <x:c r="Z1869" s="37" t="s"/>
      <x:c r="AA1869" s="37" t="s"/>
    </x:row>
    <x:row r="1870" spans="1:27">
      <x:c r="B1870" s="14" t="s">
        <x:v>305</x:v>
      </x:c>
    </x:row>
    <x:row r="1871" spans="1:27">
      <x:c r="B1871" s="0" t="s">
        <x:v>377</x:v>
      </x:c>
      <x:c r="C1871" s="0" t="s">
        <x:v>307</x:v>
      </x:c>
      <x:c r="D1871" s="0" t="s">
        <x:v>378</x:v>
      </x:c>
      <x:c r="E1871" s="43" t="n">
        <x:v>0.4</x:v>
      </x:c>
      <x:c r="F1871" s="0" t="s">
        <x:v>309</x:v>
      </x:c>
      <x:c r="G1871" s="0" t="s">
        <x:v>310</x:v>
      </x:c>
      <x:c r="H1871" s="44" t="n">
        <x:v>20</x:v>
      </x:c>
      <x:c r="I1871" s="0" t="s">
        <x:v>311</x:v>
      </x:c>
      <x:c r="J1871" s="45">
        <x:f>ROUND(E1871/I1869* H1871,5)</x:f>
      </x:c>
      <x:c r="K1871" s="46" t="s"/>
    </x:row>
    <x:row r="1872" spans="1:27">
      <x:c r="D1872" s="47" t="s">
        <x:v>312</x:v>
      </x:c>
      <x:c r="E1872" s="46" t="s"/>
      <x:c r="H1872" s="46" t="s"/>
      <x:c r="K1872" s="44">
        <x:f>SUM(J1871:J1871)</x:f>
      </x:c>
    </x:row>
    <x:row r="1873" spans="1:27">
      <x:c r="E1873" s="46" t="s"/>
      <x:c r="H1873" s="46" t="s"/>
      <x:c r="K1873" s="46" t="s"/>
    </x:row>
    <x:row r="1874" spans="1:27">
      <x:c r="D1874" s="47" t="s">
        <x:v>329</x:v>
      </x:c>
      <x:c r="E1874" s="46" t="s"/>
      <x:c r="H1874" s="46" t="n">
        <x:v>1.5</x:v>
      </x:c>
      <x:c r="I1874" s="0" t="s">
        <x:v>330</x:v>
      </x:c>
      <x:c r="J1874" s="0">
        <x:f>ROUND(H1874/100*K1872,5)</x:f>
      </x:c>
      <x:c r="K1874" s="46" t="s"/>
    </x:row>
    <x:row r="1875" spans="1:27">
      <x:c r="D1875" s="47" t="s">
        <x:v>328</x:v>
      </x:c>
      <x:c r="E1875" s="46" t="s"/>
      <x:c r="H1875" s="46" t="s"/>
      <x:c r="K1875" s="48">
        <x:f>SUM(J1870:J1874)</x:f>
      </x:c>
    </x:row>
    <x:row r="1876" spans="1:27">
      <x:c r="D1876" s="47" t="s">
        <x:v>331</x:v>
      </x:c>
      <x:c r="E1876" s="46" t="s"/>
      <x:c r="H1876" s="46" t="s"/>
      <x:c r="K1876" s="48">
        <x:f>SUM(K1875:K1875)</x:f>
      </x:c>
    </x:row>
    <x:row r="1878" spans="1:27" customFormat="1" ht="45" customHeight="1">
      <x:c r="A1878" s="36" t="s">
        <x:v>931</x:v>
      </x:c>
      <x:c r="B1878" s="36" t="s">
        <x:v>49</x:v>
      </x:c>
      <x:c r="C1878" s="37" t="s">
        <x:v>25</x:v>
      </x:c>
      <x:c r="D1878" s="38" t="s">
        <x:v>50</x:v>
      </x:c>
      <x:c r="E1878" s="37" t="s"/>
      <x:c r="F1878" s="37" t="s"/>
      <x:c r="G1878" s="37" t="s"/>
      <x:c r="H1878" s="39" t="s">
        <x:v>304</x:v>
      </x:c>
      <x:c r="I1878" s="40" t="n">
        <x:v>1</x:v>
      </x:c>
      <x:c r="J1878" s="41" t="s"/>
      <x:c r="K1878" s="42">
        <x:f>ROUND(K1885,2)</x:f>
      </x:c>
      <x:c r="L1878" s="37" t="s"/>
      <x:c r="M1878" s="37" t="s"/>
      <x:c r="N1878" s="37" t="s"/>
      <x:c r="O1878" s="37" t="s"/>
      <x:c r="P1878" s="37" t="s"/>
      <x:c r="Q1878" s="37" t="s"/>
      <x:c r="R1878" s="37" t="s"/>
      <x:c r="S1878" s="37" t="s"/>
      <x:c r="T1878" s="37" t="s"/>
      <x:c r="U1878" s="37" t="s"/>
      <x:c r="V1878" s="37" t="s"/>
      <x:c r="W1878" s="37" t="s"/>
      <x:c r="X1878" s="37" t="s"/>
      <x:c r="Y1878" s="37" t="s"/>
      <x:c r="Z1878" s="37" t="s"/>
      <x:c r="AA1878" s="37" t="s"/>
    </x:row>
    <x:row r="1879" spans="1:27">
      <x:c r="B1879" s="14" t="s">
        <x:v>305</x:v>
      </x:c>
    </x:row>
    <x:row r="1880" spans="1:27">
      <x:c r="B1880" s="0" t="s">
        <x:v>377</x:v>
      </x:c>
      <x:c r="C1880" s="0" t="s">
        <x:v>307</x:v>
      </x:c>
      <x:c r="D1880" s="0" t="s">
        <x:v>378</x:v>
      </x:c>
      <x:c r="E1880" s="43" t="n">
        <x:v>0.46</x:v>
      </x:c>
      <x:c r="F1880" s="0" t="s">
        <x:v>309</x:v>
      </x:c>
      <x:c r="G1880" s="0" t="s">
        <x:v>310</x:v>
      </x:c>
      <x:c r="H1880" s="44" t="n">
        <x:v>20</x:v>
      </x:c>
      <x:c r="I1880" s="0" t="s">
        <x:v>311</x:v>
      </x:c>
      <x:c r="J1880" s="45">
        <x:f>ROUND(E1880/I1878* H1880,5)</x:f>
      </x:c>
      <x:c r="K1880" s="46" t="s"/>
    </x:row>
    <x:row r="1881" spans="1:27">
      <x:c r="D1881" s="47" t="s">
        <x:v>312</x:v>
      </x:c>
      <x:c r="E1881" s="46" t="s"/>
      <x:c r="H1881" s="46" t="s"/>
      <x:c r="K1881" s="44">
        <x:f>SUM(J1880:J1880)</x:f>
      </x:c>
    </x:row>
    <x:row r="1882" spans="1:27">
      <x:c r="E1882" s="46" t="s"/>
      <x:c r="H1882" s="46" t="s"/>
      <x:c r="K1882" s="46" t="s"/>
    </x:row>
    <x:row r="1883" spans="1:27">
      <x:c r="D1883" s="47" t="s">
        <x:v>329</x:v>
      </x:c>
      <x:c r="E1883" s="46" t="s"/>
      <x:c r="H1883" s="46" t="n">
        <x:v>1.5</x:v>
      </x:c>
      <x:c r="I1883" s="0" t="s">
        <x:v>330</x:v>
      </x:c>
      <x:c r="J1883" s="0">
        <x:f>ROUND(H1883/100*K1881,5)</x:f>
      </x:c>
      <x:c r="K1883" s="46" t="s"/>
    </x:row>
    <x:row r="1884" spans="1:27">
      <x:c r="D1884" s="47" t="s">
        <x:v>328</x:v>
      </x:c>
      <x:c r="E1884" s="46" t="s"/>
      <x:c r="H1884" s="46" t="s"/>
      <x:c r="K1884" s="48">
        <x:f>SUM(J1879:J1883)</x:f>
      </x:c>
    </x:row>
    <x:row r="1885" spans="1:27">
      <x:c r="D1885" s="47" t="s">
        <x:v>331</x:v>
      </x:c>
      <x:c r="E1885" s="46" t="s"/>
      <x:c r="H1885" s="46" t="s"/>
      <x:c r="K1885" s="48">
        <x:f>SUM(K1884:K1884)</x:f>
      </x:c>
    </x:row>
    <x:row r="1887" spans="1:27" customFormat="1" ht="45" customHeight="1">
      <x:c r="A1887" s="36" t="s">
        <x:v>932</x:v>
      </x:c>
      <x:c r="B1887" s="36" t="s">
        <x:v>51</x:v>
      </x:c>
      <x:c r="C1887" s="37" t="s">
        <x:v>25</x:v>
      </x:c>
      <x:c r="D1887" s="38" t="s">
        <x:v>52</x:v>
      </x:c>
      <x:c r="E1887" s="37" t="s"/>
      <x:c r="F1887" s="37" t="s"/>
      <x:c r="G1887" s="37" t="s"/>
      <x:c r="H1887" s="39" t="s">
        <x:v>304</x:v>
      </x:c>
      <x:c r="I1887" s="40" t="n">
        <x:v>1</x:v>
      </x:c>
      <x:c r="J1887" s="41" t="s"/>
      <x:c r="K1887" s="42">
        <x:f>ROUND(K1894,2)</x:f>
      </x:c>
      <x:c r="L1887" s="37" t="s"/>
      <x:c r="M1887" s="37" t="s"/>
      <x:c r="N1887" s="37" t="s"/>
      <x:c r="O1887" s="37" t="s"/>
      <x:c r="P1887" s="37" t="s"/>
      <x:c r="Q1887" s="37" t="s"/>
      <x:c r="R1887" s="37" t="s"/>
      <x:c r="S1887" s="37" t="s"/>
      <x:c r="T1887" s="37" t="s"/>
      <x:c r="U1887" s="37" t="s"/>
      <x:c r="V1887" s="37" t="s"/>
      <x:c r="W1887" s="37" t="s"/>
      <x:c r="X1887" s="37" t="s"/>
      <x:c r="Y1887" s="37" t="s"/>
      <x:c r="Z1887" s="37" t="s"/>
      <x:c r="AA1887" s="37" t="s"/>
    </x:row>
    <x:row r="1888" spans="1:27">
      <x:c r="B1888" s="14" t="s">
        <x:v>305</x:v>
      </x:c>
    </x:row>
    <x:row r="1889" spans="1:27">
      <x:c r="B1889" s="0" t="s">
        <x:v>377</x:v>
      </x:c>
      <x:c r="C1889" s="0" t="s">
        <x:v>307</x:v>
      </x:c>
      <x:c r="D1889" s="0" t="s">
        <x:v>378</x:v>
      </x:c>
      <x:c r="E1889" s="43" t="n">
        <x:v>0.3</x:v>
      </x:c>
      <x:c r="F1889" s="0" t="s">
        <x:v>309</x:v>
      </x:c>
      <x:c r="G1889" s="0" t="s">
        <x:v>310</x:v>
      </x:c>
      <x:c r="H1889" s="44" t="n">
        <x:v>20</x:v>
      </x:c>
      <x:c r="I1889" s="0" t="s">
        <x:v>311</x:v>
      </x:c>
      <x:c r="J1889" s="45">
        <x:f>ROUND(E1889/I1887* H1889,5)</x:f>
      </x:c>
      <x:c r="K1889" s="46" t="s"/>
    </x:row>
    <x:row r="1890" spans="1:27">
      <x:c r="D1890" s="47" t="s">
        <x:v>312</x:v>
      </x:c>
      <x:c r="E1890" s="46" t="s"/>
      <x:c r="H1890" s="46" t="s"/>
      <x:c r="K1890" s="44">
        <x:f>SUM(J1889:J1889)</x:f>
      </x:c>
    </x:row>
    <x:row r="1891" spans="1:27">
      <x:c r="E1891" s="46" t="s"/>
      <x:c r="H1891" s="46" t="s"/>
      <x:c r="K1891" s="46" t="s"/>
    </x:row>
    <x:row r="1892" spans="1:27">
      <x:c r="D1892" s="47" t="s">
        <x:v>329</x:v>
      </x:c>
      <x:c r="E1892" s="46" t="s"/>
      <x:c r="H1892" s="46" t="n">
        <x:v>1.5</x:v>
      </x:c>
      <x:c r="I1892" s="0" t="s">
        <x:v>330</x:v>
      </x:c>
      <x:c r="J1892" s="0">
        <x:f>ROUND(H1892/100*K1890,5)</x:f>
      </x:c>
      <x:c r="K1892" s="46" t="s"/>
    </x:row>
    <x:row r="1893" spans="1:27">
      <x:c r="D1893" s="47" t="s">
        <x:v>328</x:v>
      </x:c>
      <x:c r="E1893" s="46" t="s"/>
      <x:c r="H1893" s="46" t="s"/>
      <x:c r="K1893" s="48">
        <x:f>SUM(J1888:J1892)</x:f>
      </x:c>
    </x:row>
    <x:row r="1894" spans="1:27">
      <x:c r="D1894" s="47" t="s">
        <x:v>331</x:v>
      </x:c>
      <x:c r="E1894" s="46" t="s"/>
      <x:c r="H1894" s="46" t="s"/>
      <x:c r="K1894" s="48">
        <x:f>SUM(K1893:K1893)</x:f>
      </x:c>
    </x:row>
    <x:row r="1896" spans="1:27" customFormat="1" ht="45" customHeight="1">
      <x:c r="A1896" s="36" t="s">
        <x:v>933</x:v>
      </x:c>
      <x:c r="B1896" s="36" t="s">
        <x:v>53</x:v>
      </x:c>
      <x:c r="C1896" s="37" t="s">
        <x:v>25</x:v>
      </x:c>
      <x:c r="D1896" s="38" t="s">
        <x:v>54</x:v>
      </x:c>
      <x:c r="E1896" s="37" t="s"/>
      <x:c r="F1896" s="37" t="s"/>
      <x:c r="G1896" s="37" t="s"/>
      <x:c r="H1896" s="39" t="s">
        <x:v>304</x:v>
      </x:c>
      <x:c r="I1896" s="40" t="n">
        <x:v>1</x:v>
      </x:c>
      <x:c r="J1896" s="41" t="s"/>
      <x:c r="K1896" s="42">
        <x:f>ROUND(K1903,2)</x:f>
      </x:c>
      <x:c r="L1896" s="37" t="s"/>
      <x:c r="M1896" s="37" t="s"/>
      <x:c r="N1896" s="37" t="s"/>
      <x:c r="O1896" s="37" t="s"/>
      <x:c r="P1896" s="37" t="s"/>
      <x:c r="Q1896" s="37" t="s"/>
      <x:c r="R1896" s="37" t="s"/>
      <x:c r="S1896" s="37" t="s"/>
      <x:c r="T1896" s="37" t="s"/>
      <x:c r="U1896" s="37" t="s"/>
      <x:c r="V1896" s="37" t="s"/>
      <x:c r="W1896" s="37" t="s"/>
      <x:c r="X1896" s="37" t="s"/>
      <x:c r="Y1896" s="37" t="s"/>
      <x:c r="Z1896" s="37" t="s"/>
      <x:c r="AA1896" s="37" t="s"/>
    </x:row>
    <x:row r="1897" spans="1:27">
      <x:c r="B1897" s="14" t="s">
        <x:v>305</x:v>
      </x:c>
    </x:row>
    <x:row r="1898" spans="1:27">
      <x:c r="B1898" s="0" t="s">
        <x:v>377</x:v>
      </x:c>
      <x:c r="C1898" s="0" t="s">
        <x:v>307</x:v>
      </x:c>
      <x:c r="D1898" s="0" t="s">
        <x:v>378</x:v>
      </x:c>
      <x:c r="E1898" s="43" t="n">
        <x:v>0.6</x:v>
      </x:c>
      <x:c r="F1898" s="0" t="s">
        <x:v>309</x:v>
      </x:c>
      <x:c r="G1898" s="0" t="s">
        <x:v>310</x:v>
      </x:c>
      <x:c r="H1898" s="44" t="n">
        <x:v>20</x:v>
      </x:c>
      <x:c r="I1898" s="0" t="s">
        <x:v>311</x:v>
      </x:c>
      <x:c r="J1898" s="45">
        <x:f>ROUND(E1898/I1896* H1898,5)</x:f>
      </x:c>
      <x:c r="K1898" s="46" t="s"/>
    </x:row>
    <x:row r="1899" spans="1:27">
      <x:c r="D1899" s="47" t="s">
        <x:v>312</x:v>
      </x:c>
      <x:c r="E1899" s="46" t="s"/>
      <x:c r="H1899" s="46" t="s"/>
      <x:c r="K1899" s="44">
        <x:f>SUM(J1898:J1898)</x:f>
      </x:c>
    </x:row>
    <x:row r="1900" spans="1:27">
      <x:c r="E1900" s="46" t="s"/>
      <x:c r="H1900" s="46" t="s"/>
      <x:c r="K1900" s="46" t="s"/>
    </x:row>
    <x:row r="1901" spans="1:27">
      <x:c r="D1901" s="47" t="s">
        <x:v>329</x:v>
      </x:c>
      <x:c r="E1901" s="46" t="s"/>
      <x:c r="H1901" s="46" t="n">
        <x:v>1.5</x:v>
      </x:c>
      <x:c r="I1901" s="0" t="s">
        <x:v>330</x:v>
      </x:c>
      <x:c r="J1901" s="0">
        <x:f>ROUND(H1901/100*K1899,5)</x:f>
      </x:c>
      <x:c r="K1901" s="46" t="s"/>
    </x:row>
    <x:row r="1902" spans="1:27">
      <x:c r="D1902" s="47" t="s">
        <x:v>328</x:v>
      </x:c>
      <x:c r="E1902" s="46" t="s"/>
      <x:c r="H1902" s="46" t="s"/>
      <x:c r="K1902" s="48">
        <x:f>SUM(J1897:J1901)</x:f>
      </x:c>
    </x:row>
    <x:row r="1903" spans="1:27">
      <x:c r="D1903" s="47" t="s">
        <x:v>331</x:v>
      </x:c>
      <x:c r="E1903" s="46" t="s"/>
      <x:c r="H1903" s="46" t="s"/>
      <x:c r="K1903" s="48">
        <x:f>SUM(K1902:K1902)</x:f>
      </x:c>
    </x:row>
    <x:row r="1905" spans="1:27" customFormat="1" ht="45" customHeight="1">
      <x:c r="A1905" s="36" t="s">
        <x:v>934</x:v>
      </x:c>
      <x:c r="B1905" s="36" t="s">
        <x:v>63</x:v>
      </x:c>
      <x:c r="C1905" s="37" t="s">
        <x:v>43</x:v>
      </x:c>
      <x:c r="D1905" s="38" t="s">
        <x:v>64</x:v>
      </x:c>
      <x:c r="E1905" s="37" t="s"/>
      <x:c r="F1905" s="37" t="s"/>
      <x:c r="G1905" s="37" t="s"/>
      <x:c r="H1905" s="39" t="s">
        <x:v>304</x:v>
      </x:c>
      <x:c r="I1905" s="40" t="n">
        <x:v>1</x:v>
      </x:c>
      <x:c r="J1905" s="41" t="s"/>
      <x:c r="K1905" s="42">
        <x:f>ROUND(K1916,2)</x:f>
      </x:c>
      <x:c r="L1905" s="37" t="s"/>
      <x:c r="M1905" s="37" t="s"/>
      <x:c r="N1905" s="37" t="s"/>
      <x:c r="O1905" s="37" t="s"/>
      <x:c r="P1905" s="37" t="s"/>
      <x:c r="Q1905" s="37" t="s"/>
      <x:c r="R1905" s="37" t="s"/>
      <x:c r="S1905" s="37" t="s"/>
      <x:c r="T1905" s="37" t="s"/>
      <x:c r="U1905" s="37" t="s"/>
      <x:c r="V1905" s="37" t="s"/>
      <x:c r="W1905" s="37" t="s"/>
      <x:c r="X1905" s="37" t="s"/>
      <x:c r="Y1905" s="37" t="s"/>
      <x:c r="Z1905" s="37" t="s"/>
      <x:c r="AA1905" s="37" t="s"/>
    </x:row>
    <x:row r="1906" spans="1:27">
      <x:c r="B1906" s="14" t="s">
        <x:v>305</x:v>
      </x:c>
    </x:row>
    <x:row r="1907" spans="1:27">
      <x:c r="B1907" s="0" t="s">
        <x:v>377</x:v>
      </x:c>
      <x:c r="C1907" s="0" t="s">
        <x:v>307</x:v>
      </x:c>
      <x:c r="D1907" s="0" t="s">
        <x:v>378</x:v>
      </x:c>
      <x:c r="E1907" s="43" t="n">
        <x:v>0.1</x:v>
      </x:c>
      <x:c r="F1907" s="0" t="s">
        <x:v>309</x:v>
      </x:c>
      <x:c r="G1907" s="0" t="s">
        <x:v>310</x:v>
      </x:c>
      <x:c r="H1907" s="44" t="n">
        <x:v>20</x:v>
      </x:c>
      <x:c r="I1907" s="0" t="s">
        <x:v>311</x:v>
      </x:c>
      <x:c r="J1907" s="45">
        <x:f>ROUND(E1907/I1905* H1907,5)</x:f>
      </x:c>
      <x:c r="K1907" s="46" t="s"/>
    </x:row>
    <x:row r="1908" spans="1:27">
      <x:c r="B1908" s="0" t="s">
        <x:v>306</x:v>
      </x:c>
      <x:c r="C1908" s="0" t="s">
        <x:v>307</x:v>
      </x:c>
      <x:c r="D1908" s="0" t="s">
        <x:v>308</x:v>
      </x:c>
      <x:c r="E1908" s="43" t="n">
        <x:v>0.1</x:v>
      </x:c>
      <x:c r="F1908" s="0" t="s">
        <x:v>309</x:v>
      </x:c>
      <x:c r="G1908" s="0" t="s">
        <x:v>310</x:v>
      </x:c>
      <x:c r="H1908" s="44" t="n">
        <x:v>22</x:v>
      </x:c>
      <x:c r="I1908" s="0" t="s">
        <x:v>311</x:v>
      </x:c>
      <x:c r="J1908" s="45">
        <x:f>ROUND(E1908/I1905* H1908,5)</x:f>
      </x:c>
      <x:c r="K1908" s="46" t="s"/>
    </x:row>
    <x:row r="1909" spans="1:27">
      <x:c r="D1909" s="47" t="s">
        <x:v>312</x:v>
      </x:c>
      <x:c r="E1909" s="46" t="s"/>
      <x:c r="H1909" s="46" t="s"/>
      <x:c r="K1909" s="44">
        <x:f>SUM(J1907:J1908)</x:f>
      </x:c>
    </x:row>
    <x:row r="1910" spans="1:27">
      <x:c r="B1910" s="14" t="s">
        <x:v>313</x:v>
      </x:c>
      <x:c r="E1910" s="46" t="s"/>
      <x:c r="H1910" s="46" t="s"/>
      <x:c r="K1910" s="46" t="s"/>
    </x:row>
    <x:row r="1911" spans="1:27">
      <x:c r="B1911" s="0" t="s">
        <x:v>692</x:v>
      </x:c>
      <x:c r="C1911" s="0" t="s">
        <x:v>307</x:v>
      </x:c>
      <x:c r="D1911" s="0" t="s">
        <x:v>693</x:v>
      </x:c>
      <x:c r="E1911" s="43" t="n">
        <x:v>0.05</x:v>
      </x:c>
      <x:c r="F1911" s="0" t="s">
        <x:v>309</x:v>
      </x:c>
      <x:c r="G1911" s="0" t="s">
        <x:v>310</x:v>
      </x:c>
      <x:c r="H1911" s="44" t="n">
        <x:v>15.65</x:v>
      </x:c>
      <x:c r="I1911" s="0" t="s">
        <x:v>311</x:v>
      </x:c>
      <x:c r="J1911" s="45">
        <x:f>ROUND(E1911/I1905* H1911,5)</x:f>
      </x:c>
      <x:c r="K1911" s="46" t="s"/>
    </x:row>
    <x:row r="1912" spans="1:27">
      <x:c r="D1912" s="47" t="s">
        <x:v>316</x:v>
      </x:c>
      <x:c r="E1912" s="46" t="s"/>
      <x:c r="H1912" s="46" t="s"/>
      <x:c r="K1912" s="44">
        <x:f>SUM(J1911:J1911)</x:f>
      </x:c>
    </x:row>
    <x:row r="1913" spans="1:27">
      <x:c r="E1913" s="46" t="s"/>
      <x:c r="H1913" s="46" t="s"/>
      <x:c r="K1913" s="46" t="s"/>
    </x:row>
    <x:row r="1914" spans="1:27">
      <x:c r="D1914" s="47" t="s">
        <x:v>329</x:v>
      </x:c>
      <x:c r="E1914" s="46" t="s"/>
      <x:c r="H1914" s="46" t="n">
        <x:v>1.5</x:v>
      </x:c>
      <x:c r="I1914" s="0" t="s">
        <x:v>330</x:v>
      </x:c>
      <x:c r="J1914" s="0">
        <x:f>ROUND(H1914/100*K1909,5)</x:f>
      </x:c>
      <x:c r="K1914" s="46" t="s"/>
    </x:row>
    <x:row r="1915" spans="1:27">
      <x:c r="D1915" s="47" t="s">
        <x:v>328</x:v>
      </x:c>
      <x:c r="E1915" s="46" t="s"/>
      <x:c r="H1915" s="46" t="s"/>
      <x:c r="K1915" s="48">
        <x:f>SUM(J1906:J1914)</x:f>
      </x:c>
    </x:row>
    <x:row r="1916" spans="1:27">
      <x:c r="D1916" s="47" t="s">
        <x:v>331</x:v>
      </x:c>
      <x:c r="E1916" s="46" t="s"/>
      <x:c r="H1916" s="46" t="s"/>
      <x:c r="K1916" s="48">
        <x:f>SUM(K1915:K1915)</x:f>
      </x:c>
    </x:row>
    <x:row r="1918" spans="1:27" customFormat="1" ht="45" customHeight="1">
      <x:c r="A1918" s="36" t="s">
        <x:v>935</x:v>
      </x:c>
      <x:c r="B1918" s="36" t="s">
        <x:v>55</x:v>
      </x:c>
      <x:c r="C1918" s="37" t="s">
        <x:v>25</x:v>
      </x:c>
      <x:c r="D1918" s="38" t="s">
        <x:v>56</x:v>
      </x:c>
      <x:c r="E1918" s="37" t="s"/>
      <x:c r="F1918" s="37" t="s"/>
      <x:c r="G1918" s="37" t="s"/>
      <x:c r="H1918" s="39" t="s">
        <x:v>304</x:v>
      </x:c>
      <x:c r="I1918" s="40" t="n">
        <x:v>1</x:v>
      </x:c>
      <x:c r="J1918" s="41" t="s"/>
      <x:c r="K1918" s="42">
        <x:f>ROUND(K1926,2)</x:f>
      </x:c>
      <x:c r="L1918" s="37" t="s"/>
      <x:c r="M1918" s="37" t="s"/>
      <x:c r="N1918" s="37" t="s"/>
      <x:c r="O1918" s="37" t="s"/>
      <x:c r="P1918" s="37" t="s"/>
      <x:c r="Q1918" s="37" t="s"/>
      <x:c r="R1918" s="37" t="s"/>
      <x:c r="S1918" s="37" t="s"/>
      <x:c r="T1918" s="37" t="s"/>
      <x:c r="U1918" s="37" t="s"/>
      <x:c r="V1918" s="37" t="s"/>
      <x:c r="W1918" s="37" t="s"/>
      <x:c r="X1918" s="37" t="s"/>
      <x:c r="Y1918" s="37" t="s"/>
      <x:c r="Z1918" s="37" t="s"/>
      <x:c r="AA1918" s="37" t="s"/>
    </x:row>
    <x:row r="1919" spans="1:27">
      <x:c r="B1919" s="14" t="s">
        <x:v>305</x:v>
      </x:c>
    </x:row>
    <x:row r="1920" spans="1:27">
      <x:c r="B1920" s="0" t="s">
        <x:v>306</x:v>
      </x:c>
      <x:c r="C1920" s="0" t="s">
        <x:v>307</x:v>
      </x:c>
      <x:c r="D1920" s="0" t="s">
        <x:v>308</x:v>
      </x:c>
      <x:c r="E1920" s="43" t="n">
        <x:v>1</x:v>
      </x:c>
      <x:c r="F1920" s="0" t="s">
        <x:v>309</x:v>
      </x:c>
      <x:c r="G1920" s="0" t="s">
        <x:v>310</x:v>
      </x:c>
      <x:c r="H1920" s="44" t="n">
        <x:v>22</x:v>
      </x:c>
      <x:c r="I1920" s="0" t="s">
        <x:v>311</x:v>
      </x:c>
      <x:c r="J1920" s="45">
        <x:f>ROUND(E1920/I1918* H1920,5)</x:f>
      </x:c>
      <x:c r="K1920" s="46" t="s"/>
    </x:row>
    <x:row r="1921" spans="1:27">
      <x:c r="B1921" s="0" t="s">
        <x:v>377</x:v>
      </x:c>
      <x:c r="C1921" s="0" t="s">
        <x:v>307</x:v>
      </x:c>
      <x:c r="D1921" s="0" t="s">
        <x:v>378</x:v>
      </x:c>
      <x:c r="E1921" s="43" t="n">
        <x:v>1</x:v>
      </x:c>
      <x:c r="F1921" s="0" t="s">
        <x:v>309</x:v>
      </x:c>
      <x:c r="G1921" s="0" t="s">
        <x:v>310</x:v>
      </x:c>
      <x:c r="H1921" s="44" t="n">
        <x:v>20</x:v>
      </x:c>
      <x:c r="I1921" s="0" t="s">
        <x:v>311</x:v>
      </x:c>
      <x:c r="J1921" s="45">
        <x:f>ROUND(E1921/I1918* H1921,5)</x:f>
      </x:c>
      <x:c r="K1921" s="46" t="s"/>
    </x:row>
    <x:row r="1922" spans="1:27">
      <x:c r="D1922" s="47" t="s">
        <x:v>312</x:v>
      </x:c>
      <x:c r="E1922" s="46" t="s"/>
      <x:c r="H1922" s="46" t="s"/>
      <x:c r="K1922" s="44">
        <x:f>SUM(J1920:J1921)</x:f>
      </x:c>
    </x:row>
    <x:row r="1923" spans="1:27">
      <x:c r="E1923" s="46" t="s"/>
      <x:c r="H1923" s="46" t="s"/>
      <x:c r="K1923" s="46" t="s"/>
    </x:row>
    <x:row r="1924" spans="1:27">
      <x:c r="D1924" s="47" t="s">
        <x:v>329</x:v>
      </x:c>
      <x:c r="E1924" s="46" t="s"/>
      <x:c r="H1924" s="46" t="n">
        <x:v>1.5</x:v>
      </x:c>
      <x:c r="I1924" s="0" t="s">
        <x:v>330</x:v>
      </x:c>
      <x:c r="J1924" s="0">
        <x:f>ROUND(H1924/100*K1922,5)</x:f>
      </x:c>
      <x:c r="K1924" s="46" t="s"/>
    </x:row>
    <x:row r="1925" spans="1:27">
      <x:c r="D1925" s="47" t="s">
        <x:v>328</x:v>
      </x:c>
      <x:c r="E1925" s="46" t="s"/>
      <x:c r="H1925" s="46" t="s"/>
      <x:c r="K1925" s="48">
        <x:f>SUM(J1919:J1924)</x:f>
      </x:c>
    </x:row>
    <x:row r="1926" spans="1:27">
      <x:c r="D1926" s="47" t="s">
        <x:v>331</x:v>
      </x:c>
      <x:c r="E1926" s="46" t="s"/>
      <x:c r="H1926" s="46" t="s"/>
      <x:c r="K1926" s="48">
        <x:f>SUM(K1925:K1925)</x:f>
      </x:c>
    </x:row>
    <x:row r="1928" spans="1:27" customFormat="1" ht="45" customHeight="1">
      <x:c r="A1928" s="36" t="s">
        <x:v>936</x:v>
      </x:c>
      <x:c r="B1928" s="36" t="s">
        <x:v>40</x:v>
      </x:c>
      <x:c r="C1928" s="37" t="s">
        <x:v>16</x:v>
      </x:c>
      <x:c r="D1928" s="38" t="s">
        <x:v>41</x:v>
      </x:c>
      <x:c r="E1928" s="37" t="s"/>
      <x:c r="F1928" s="37" t="s"/>
      <x:c r="G1928" s="37" t="s"/>
      <x:c r="H1928" s="39" t="s">
        <x:v>304</x:v>
      </x:c>
      <x:c r="I1928" s="40" t="n">
        <x:v>1</x:v>
      </x:c>
      <x:c r="J1928" s="41" t="s"/>
      <x:c r="K1928" s="42">
        <x:f>ROUND(K1935,2)</x:f>
      </x:c>
      <x:c r="L1928" s="37" t="s"/>
      <x:c r="M1928" s="37" t="s"/>
      <x:c r="N1928" s="37" t="s"/>
      <x:c r="O1928" s="37" t="s"/>
      <x:c r="P1928" s="37" t="s"/>
      <x:c r="Q1928" s="37" t="s"/>
      <x:c r="R1928" s="37" t="s"/>
      <x:c r="S1928" s="37" t="s"/>
      <x:c r="T1928" s="37" t="s"/>
      <x:c r="U1928" s="37" t="s"/>
      <x:c r="V1928" s="37" t="s"/>
      <x:c r="W1928" s="37" t="s"/>
      <x:c r="X1928" s="37" t="s"/>
      <x:c r="Y1928" s="37" t="s"/>
      <x:c r="Z1928" s="37" t="s"/>
      <x:c r="AA1928" s="37" t="s"/>
    </x:row>
    <x:row r="1929" spans="1:27">
      <x:c r="B1929" s="14" t="s">
        <x:v>305</x:v>
      </x:c>
    </x:row>
    <x:row r="1930" spans="1:27">
      <x:c r="B1930" s="0" t="s">
        <x:v>377</x:v>
      </x:c>
      <x:c r="C1930" s="0" t="s">
        <x:v>307</x:v>
      </x:c>
      <x:c r="D1930" s="0" t="s">
        <x:v>378</x:v>
      </x:c>
      <x:c r="E1930" s="43" t="n">
        <x:v>1</x:v>
      </x:c>
      <x:c r="F1930" s="0" t="s">
        <x:v>309</x:v>
      </x:c>
      <x:c r="G1930" s="0" t="s">
        <x:v>310</x:v>
      </x:c>
      <x:c r="H1930" s="44" t="n">
        <x:v>20</x:v>
      </x:c>
      <x:c r="I1930" s="0" t="s">
        <x:v>311</x:v>
      </x:c>
      <x:c r="J1930" s="45">
        <x:f>ROUND(E1930/I1928* H1930,5)</x:f>
      </x:c>
      <x:c r="K1930" s="46" t="s"/>
    </x:row>
    <x:row r="1931" spans="1:27">
      <x:c r="D1931" s="47" t="s">
        <x:v>312</x:v>
      </x:c>
      <x:c r="E1931" s="46" t="s"/>
      <x:c r="H1931" s="46" t="s"/>
      <x:c r="K1931" s="44">
        <x:f>SUM(J1930:J1930)</x:f>
      </x:c>
    </x:row>
    <x:row r="1932" spans="1:27">
      <x:c r="E1932" s="46" t="s"/>
      <x:c r="H1932" s="46" t="s"/>
      <x:c r="K1932" s="46" t="s"/>
    </x:row>
    <x:row r="1933" spans="1:27">
      <x:c r="D1933" s="47" t="s">
        <x:v>329</x:v>
      </x:c>
      <x:c r="E1933" s="46" t="s"/>
      <x:c r="H1933" s="46" t="n">
        <x:v>1.5</x:v>
      </x:c>
      <x:c r="I1933" s="0" t="s">
        <x:v>330</x:v>
      </x:c>
      <x:c r="J1933" s="0">
        <x:f>ROUND(H1933/100*K1931,5)</x:f>
      </x:c>
      <x:c r="K1933" s="46" t="s"/>
    </x:row>
    <x:row r="1934" spans="1:27">
      <x:c r="D1934" s="47" t="s">
        <x:v>328</x:v>
      </x:c>
      <x:c r="E1934" s="46" t="s"/>
      <x:c r="H1934" s="46" t="s"/>
      <x:c r="K1934" s="48">
        <x:f>SUM(J1929:J1933)</x:f>
      </x:c>
    </x:row>
    <x:row r="1935" spans="1:27">
      <x:c r="D1935" s="47" t="s">
        <x:v>331</x:v>
      </x:c>
      <x:c r="E1935" s="46" t="s"/>
      <x:c r="H1935" s="46" t="s"/>
      <x:c r="K1935" s="48">
        <x:f>SUM(K1934:K1934)</x:f>
      </x:c>
    </x:row>
    <x:row r="1937" spans="1:27" customFormat="1" ht="45" customHeight="1">
      <x:c r="A1937" s="36" t="s">
        <x:v>937</x:v>
      </x:c>
      <x:c r="B1937" s="36" t="s">
        <x:v>38</x:v>
      </x:c>
      <x:c r="C1937" s="37" t="s">
        <x:v>16</x:v>
      </x:c>
      <x:c r="D1937" s="38" t="s">
        <x:v>39</x:v>
      </x:c>
      <x:c r="E1937" s="37" t="s"/>
      <x:c r="F1937" s="37" t="s"/>
      <x:c r="G1937" s="37" t="s"/>
      <x:c r="H1937" s="39" t="s">
        <x:v>304</x:v>
      </x:c>
      <x:c r="I1937" s="40" t="n">
        <x:v>1</x:v>
      </x:c>
      <x:c r="J1937" s="41" t="s"/>
      <x:c r="K1937" s="42">
        <x:f>ROUND(K1944,2)</x:f>
      </x:c>
      <x:c r="L1937" s="37" t="s"/>
      <x:c r="M1937" s="37" t="s"/>
      <x:c r="N1937" s="37" t="s"/>
      <x:c r="O1937" s="37" t="s"/>
      <x:c r="P1937" s="37" t="s"/>
      <x:c r="Q1937" s="37" t="s"/>
      <x:c r="R1937" s="37" t="s"/>
      <x:c r="S1937" s="37" t="s"/>
      <x:c r="T1937" s="37" t="s"/>
      <x:c r="U1937" s="37" t="s"/>
      <x:c r="V1937" s="37" t="s"/>
      <x:c r="W1937" s="37" t="s"/>
      <x:c r="X1937" s="37" t="s"/>
      <x:c r="Y1937" s="37" t="s"/>
      <x:c r="Z1937" s="37" t="s"/>
      <x:c r="AA1937" s="37" t="s"/>
    </x:row>
    <x:row r="1938" spans="1:27">
      <x:c r="B1938" s="14" t="s">
        <x:v>305</x:v>
      </x:c>
    </x:row>
    <x:row r="1939" spans="1:27">
      <x:c r="B1939" s="0" t="s">
        <x:v>377</x:v>
      </x:c>
      <x:c r="C1939" s="0" t="s">
        <x:v>307</x:v>
      </x:c>
      <x:c r="D1939" s="0" t="s">
        <x:v>378</x:v>
      </x:c>
      <x:c r="E1939" s="43" t="n">
        <x:v>0.5</x:v>
      </x:c>
      <x:c r="F1939" s="0" t="s">
        <x:v>309</x:v>
      </x:c>
      <x:c r="G1939" s="0" t="s">
        <x:v>310</x:v>
      </x:c>
      <x:c r="H1939" s="44" t="n">
        <x:v>20</x:v>
      </x:c>
      <x:c r="I1939" s="0" t="s">
        <x:v>311</x:v>
      </x:c>
      <x:c r="J1939" s="45">
        <x:f>ROUND(E1939/I1937* H1939,5)</x:f>
      </x:c>
      <x:c r="K1939" s="46" t="s"/>
    </x:row>
    <x:row r="1940" spans="1:27">
      <x:c r="D1940" s="47" t="s">
        <x:v>312</x:v>
      </x:c>
      <x:c r="E1940" s="46" t="s"/>
      <x:c r="H1940" s="46" t="s"/>
      <x:c r="K1940" s="44">
        <x:f>SUM(J1939:J1939)</x:f>
      </x:c>
    </x:row>
    <x:row r="1941" spans="1:27">
      <x:c r="E1941" s="46" t="s"/>
      <x:c r="H1941" s="46" t="s"/>
      <x:c r="K1941" s="46" t="s"/>
    </x:row>
    <x:row r="1942" spans="1:27">
      <x:c r="D1942" s="47" t="s">
        <x:v>329</x:v>
      </x:c>
      <x:c r="E1942" s="46" t="s"/>
      <x:c r="H1942" s="46" t="n">
        <x:v>1.5</x:v>
      </x:c>
      <x:c r="I1942" s="0" t="s">
        <x:v>330</x:v>
      </x:c>
      <x:c r="J1942" s="0">
        <x:f>ROUND(H1942/100*K1940,5)</x:f>
      </x:c>
      <x:c r="K1942" s="46" t="s"/>
    </x:row>
    <x:row r="1943" spans="1:27">
      <x:c r="D1943" s="47" t="s">
        <x:v>328</x:v>
      </x:c>
      <x:c r="E1943" s="46" t="s"/>
      <x:c r="H1943" s="46" t="s"/>
      <x:c r="K1943" s="48">
        <x:f>SUM(J1938:J1942)</x:f>
      </x:c>
    </x:row>
    <x:row r="1944" spans="1:27">
      <x:c r="D1944" s="47" t="s">
        <x:v>331</x:v>
      </x:c>
      <x:c r="E1944" s="46" t="s"/>
      <x:c r="H1944" s="46" t="s"/>
      <x:c r="K1944" s="48">
        <x:f>SUM(K1943:K1943)</x:f>
      </x:c>
    </x:row>
    <x:row r="1946" spans="1:27" customFormat="1" ht="45" customHeight="1">
      <x:c r="A1946" s="36" t="s">
        <x:v>938</x:v>
      </x:c>
      <x:c r="B1946" s="36" t="s">
        <x:v>82</x:v>
      </x:c>
      <x:c r="C1946" s="37" t="s">
        <x:v>25</x:v>
      </x:c>
      <x:c r="D1946" s="38" t="s">
        <x:v>83</x:v>
      </x:c>
      <x:c r="E1946" s="37" t="s"/>
      <x:c r="F1946" s="37" t="s"/>
      <x:c r="G1946" s="37" t="s"/>
      <x:c r="H1946" s="39" t="s">
        <x:v>304</x:v>
      </x:c>
      <x:c r="I1946" s="40" t="n">
        <x:v>1</x:v>
      </x:c>
      <x:c r="J1946" s="41" t="s"/>
      <x:c r="K1946" s="42">
        <x:f>ROUND(K1957,2)</x:f>
      </x:c>
      <x:c r="L1946" s="37" t="s"/>
      <x:c r="M1946" s="37" t="s"/>
      <x:c r="N1946" s="37" t="s"/>
      <x:c r="O1946" s="37" t="s"/>
      <x:c r="P1946" s="37" t="s"/>
      <x:c r="Q1946" s="37" t="s"/>
      <x:c r="R1946" s="37" t="s"/>
      <x:c r="S1946" s="37" t="s"/>
      <x:c r="T1946" s="37" t="s"/>
      <x:c r="U1946" s="37" t="s"/>
      <x:c r="V1946" s="37" t="s"/>
      <x:c r="W1946" s="37" t="s"/>
      <x:c r="X1946" s="37" t="s"/>
      <x:c r="Y1946" s="37" t="s"/>
      <x:c r="Z1946" s="37" t="s"/>
      <x:c r="AA1946" s="37" t="s"/>
    </x:row>
    <x:row r="1947" spans="1:27">
      <x:c r="B1947" s="14" t="s">
        <x:v>305</x:v>
      </x:c>
    </x:row>
    <x:row r="1948" spans="1:27">
      <x:c r="B1948" s="0" t="s">
        <x:v>377</x:v>
      </x:c>
      <x:c r="C1948" s="0" t="s">
        <x:v>307</x:v>
      </x:c>
      <x:c r="D1948" s="0" t="s">
        <x:v>378</x:v>
      </x:c>
      <x:c r="E1948" s="43" t="n">
        <x:v>0.25</x:v>
      </x:c>
      <x:c r="F1948" s="0" t="s">
        <x:v>309</x:v>
      </x:c>
      <x:c r="G1948" s="0" t="s">
        <x:v>310</x:v>
      </x:c>
      <x:c r="H1948" s="44" t="n">
        <x:v>20</x:v>
      </x:c>
      <x:c r="I1948" s="0" t="s">
        <x:v>311</x:v>
      </x:c>
      <x:c r="J1948" s="45">
        <x:f>ROUND(E1948/I1946* H1948,5)</x:f>
      </x:c>
      <x:c r="K1948" s="46" t="s"/>
    </x:row>
    <x:row r="1949" spans="1:27">
      <x:c r="B1949" s="0" t="s">
        <x:v>306</x:v>
      </x:c>
      <x:c r="C1949" s="0" t="s">
        <x:v>307</x:v>
      </x:c>
      <x:c r="D1949" s="0" t="s">
        <x:v>308</x:v>
      </x:c>
      <x:c r="E1949" s="43" t="n">
        <x:v>0.1</x:v>
      </x:c>
      <x:c r="F1949" s="0" t="s">
        <x:v>309</x:v>
      </x:c>
      <x:c r="G1949" s="0" t="s">
        <x:v>310</x:v>
      </x:c>
      <x:c r="H1949" s="44" t="n">
        <x:v>22</x:v>
      </x:c>
      <x:c r="I1949" s="0" t="s">
        <x:v>311</x:v>
      </x:c>
      <x:c r="J1949" s="45">
        <x:f>ROUND(E1949/I1946* H1949,5)</x:f>
      </x:c>
      <x:c r="K1949" s="46" t="s"/>
    </x:row>
    <x:row r="1950" spans="1:27">
      <x:c r="D1950" s="47" t="s">
        <x:v>312</x:v>
      </x:c>
      <x:c r="E1950" s="46" t="s"/>
      <x:c r="H1950" s="46" t="s"/>
      <x:c r="K1950" s="44">
        <x:f>SUM(J1948:J1949)</x:f>
      </x:c>
    </x:row>
    <x:row r="1951" spans="1:27">
      <x:c r="B1951" s="14" t="s">
        <x:v>313</x:v>
      </x:c>
      <x:c r="E1951" s="46" t="s"/>
      <x:c r="H1951" s="46" t="s"/>
      <x:c r="K1951" s="46" t="s"/>
    </x:row>
    <x:row r="1952" spans="1:27">
      <x:c r="B1952" s="0" t="s">
        <x:v>939</x:v>
      </x:c>
      <x:c r="C1952" s="0" t="s">
        <x:v>307</x:v>
      </x:c>
      <x:c r="D1952" s="0" t="s">
        <x:v>940</x:v>
      </x:c>
      <x:c r="E1952" s="43" t="n">
        <x:v>0.05</x:v>
      </x:c>
      <x:c r="F1952" s="0" t="s">
        <x:v>309</x:v>
      </x:c>
      <x:c r="G1952" s="0" t="s">
        <x:v>310</x:v>
      </x:c>
      <x:c r="H1952" s="44" t="n">
        <x:v>3.26</x:v>
      </x:c>
      <x:c r="I1952" s="0" t="s">
        <x:v>311</x:v>
      </x:c>
      <x:c r="J1952" s="45">
        <x:f>ROUND(E1952/I1946* H1952,5)</x:f>
      </x:c>
      <x:c r="K1952" s="46" t="s"/>
    </x:row>
    <x:row r="1953" spans="1:27">
      <x:c r="D1953" s="47" t="s">
        <x:v>316</x:v>
      </x:c>
      <x:c r="E1953" s="46" t="s"/>
      <x:c r="H1953" s="46" t="s"/>
      <x:c r="K1953" s="44">
        <x:f>SUM(J1952:J1952)</x:f>
      </x:c>
    </x:row>
    <x:row r="1954" spans="1:27">
      <x:c r="E1954" s="46" t="s"/>
      <x:c r="H1954" s="46" t="s"/>
      <x:c r="K1954" s="46" t="s"/>
    </x:row>
    <x:row r="1955" spans="1:27">
      <x:c r="D1955" s="47" t="s">
        <x:v>329</x:v>
      </x:c>
      <x:c r="E1955" s="46" t="s"/>
      <x:c r="H1955" s="46" t="n">
        <x:v>1.5</x:v>
      </x:c>
      <x:c r="I1955" s="0" t="s">
        <x:v>330</x:v>
      </x:c>
      <x:c r="J1955" s="0">
        <x:f>ROUND(H1955/100*K1950,5)</x:f>
      </x:c>
      <x:c r="K1955" s="46" t="s"/>
    </x:row>
    <x:row r="1956" spans="1:27">
      <x:c r="D1956" s="47" t="s">
        <x:v>328</x:v>
      </x:c>
      <x:c r="E1956" s="46" t="s"/>
      <x:c r="H1956" s="46" t="s"/>
      <x:c r="K1956" s="48">
        <x:f>SUM(J1947:J1955)</x:f>
      </x:c>
    </x:row>
    <x:row r="1957" spans="1:27">
      <x:c r="D1957" s="47" t="s">
        <x:v>331</x:v>
      </x:c>
      <x:c r="E1957" s="46" t="s"/>
      <x:c r="H1957" s="46" t="s"/>
      <x:c r="K1957" s="48">
        <x:f>SUM(K1956:K1956)</x:f>
      </x:c>
    </x:row>
    <x:row r="1959" spans="1:27" customFormat="1" ht="45" customHeight="1">
      <x:c r="A1959" s="36" t="s">
        <x:v>941</x:v>
      </x:c>
      <x:c r="B1959" s="36" t="s">
        <x:v>57</x:v>
      </x:c>
      <x:c r="C1959" s="37" t="s">
        <x:v>43</x:v>
      </x:c>
      <x:c r="D1959" s="38" t="s">
        <x:v>58</x:v>
      </x:c>
      <x:c r="E1959" s="37" t="s"/>
      <x:c r="F1959" s="37" t="s"/>
      <x:c r="G1959" s="37" t="s"/>
      <x:c r="H1959" s="39" t="s">
        <x:v>304</x:v>
      </x:c>
      <x:c r="I1959" s="40" t="n">
        <x:v>1</x:v>
      </x:c>
      <x:c r="J1959" s="41" t="s"/>
      <x:c r="K1959" s="42">
        <x:f>ROUND(K1966,2)</x:f>
      </x:c>
      <x:c r="L1959" s="37" t="s"/>
      <x:c r="M1959" s="37" t="s"/>
      <x:c r="N1959" s="37" t="s"/>
      <x:c r="O1959" s="37" t="s"/>
      <x:c r="P1959" s="37" t="s"/>
      <x:c r="Q1959" s="37" t="s"/>
      <x:c r="R1959" s="37" t="s"/>
      <x:c r="S1959" s="37" t="s"/>
      <x:c r="T1959" s="37" t="s"/>
      <x:c r="U1959" s="37" t="s"/>
      <x:c r="V1959" s="37" t="s"/>
      <x:c r="W1959" s="37" t="s"/>
      <x:c r="X1959" s="37" t="s"/>
      <x:c r="Y1959" s="37" t="s"/>
      <x:c r="Z1959" s="37" t="s"/>
      <x:c r="AA1959" s="37" t="s"/>
    </x:row>
    <x:row r="1960" spans="1:27">
      <x:c r="B1960" s="14" t="s">
        <x:v>305</x:v>
      </x:c>
    </x:row>
    <x:row r="1961" spans="1:27">
      <x:c r="B1961" s="0" t="s">
        <x:v>377</x:v>
      </x:c>
      <x:c r="C1961" s="0" t="s">
        <x:v>307</x:v>
      </x:c>
      <x:c r="D1961" s="0" t="s">
        <x:v>378</x:v>
      </x:c>
      <x:c r="E1961" s="43" t="n">
        <x:v>0.25</x:v>
      </x:c>
      <x:c r="F1961" s="0" t="s">
        <x:v>309</x:v>
      </x:c>
      <x:c r="G1961" s="0" t="s">
        <x:v>310</x:v>
      </x:c>
      <x:c r="H1961" s="44" t="n">
        <x:v>20</x:v>
      </x:c>
      <x:c r="I1961" s="0" t="s">
        <x:v>311</x:v>
      </x:c>
      <x:c r="J1961" s="45">
        <x:f>ROUND(E1961/I1959* H1961,5)</x:f>
      </x:c>
      <x:c r="K1961" s="46" t="s"/>
    </x:row>
    <x:row r="1962" spans="1:27">
      <x:c r="D1962" s="47" t="s">
        <x:v>312</x:v>
      </x:c>
      <x:c r="E1962" s="46" t="s"/>
      <x:c r="H1962" s="46" t="s"/>
      <x:c r="K1962" s="44">
        <x:f>SUM(J1961:J1961)</x:f>
      </x:c>
    </x:row>
    <x:row r="1963" spans="1:27">
      <x:c r="E1963" s="46" t="s"/>
      <x:c r="H1963" s="46" t="s"/>
      <x:c r="K1963" s="46" t="s"/>
    </x:row>
    <x:row r="1964" spans="1:27">
      <x:c r="D1964" s="47" t="s">
        <x:v>329</x:v>
      </x:c>
      <x:c r="E1964" s="46" t="s"/>
      <x:c r="H1964" s="46" t="n">
        <x:v>1.5</x:v>
      </x:c>
      <x:c r="I1964" s="0" t="s">
        <x:v>330</x:v>
      </x:c>
      <x:c r="J1964" s="0">
        <x:f>ROUND(H1964/100*K1962,5)</x:f>
      </x:c>
      <x:c r="K1964" s="46" t="s"/>
    </x:row>
    <x:row r="1965" spans="1:27">
      <x:c r="D1965" s="47" t="s">
        <x:v>328</x:v>
      </x:c>
      <x:c r="E1965" s="46" t="s"/>
      <x:c r="H1965" s="46" t="s"/>
      <x:c r="K1965" s="48">
        <x:f>SUM(J1960:J1964)</x:f>
      </x:c>
    </x:row>
    <x:row r="1966" spans="1:27">
      <x:c r="D1966" s="47" t="s">
        <x:v>331</x:v>
      </x:c>
      <x:c r="E1966" s="46" t="s"/>
      <x:c r="H1966" s="46" t="s"/>
      <x:c r="K1966" s="48">
        <x:f>SUM(K1965:K1965)</x:f>
      </x:c>
    </x:row>
    <x:row r="1968" spans="1:27" customFormat="1" ht="45" customHeight="1">
      <x:c r="A1968" s="36" t="s">
        <x:v>942</x:v>
      </x:c>
      <x:c r="B1968" s="36" t="s">
        <x:v>42</x:v>
      </x:c>
      <x:c r="C1968" s="37" t="s">
        <x:v>43</x:v>
      </x:c>
      <x:c r="D1968" s="38" t="s">
        <x:v>44</x:v>
      </x:c>
      <x:c r="E1968" s="37" t="s"/>
      <x:c r="F1968" s="37" t="s"/>
      <x:c r="G1968" s="37" t="s"/>
      <x:c r="H1968" s="39" t="s">
        <x:v>304</x:v>
      </x:c>
      <x:c r="I1968" s="40" t="n">
        <x:v>1</x:v>
      </x:c>
      <x:c r="J1968" s="41" t="s"/>
      <x:c r="K1968" s="42">
        <x:f>ROUND(K1973,2)</x:f>
      </x:c>
      <x:c r="L1968" s="37" t="s"/>
      <x:c r="M1968" s="37" t="s"/>
      <x:c r="N1968" s="37" t="s"/>
      <x:c r="O1968" s="37" t="s"/>
      <x:c r="P1968" s="37" t="s"/>
      <x:c r="Q1968" s="37" t="s"/>
      <x:c r="R1968" s="37" t="s"/>
      <x:c r="S1968" s="37" t="s"/>
      <x:c r="T1968" s="37" t="s"/>
      <x:c r="U1968" s="37" t="s"/>
      <x:c r="V1968" s="37" t="s"/>
      <x:c r="W1968" s="37" t="s"/>
      <x:c r="X1968" s="37" t="s"/>
      <x:c r="Y1968" s="37" t="s"/>
      <x:c r="Z1968" s="37" t="s"/>
      <x:c r="AA1968" s="37" t="s"/>
    </x:row>
    <x:row r="1969" spans="1:27">
      <x:c r="B1969" s="14" t="s">
        <x:v>313</x:v>
      </x:c>
    </x:row>
    <x:row r="1970" spans="1:27">
      <x:c r="B1970" s="0" t="s">
        <x:v>943</x:v>
      </x:c>
      <x:c r="C1970" s="0" t="s">
        <x:v>307</x:v>
      </x:c>
      <x:c r="D1970" s="0" t="s">
        <x:v>944</x:v>
      </x:c>
      <x:c r="E1970" s="43" t="n">
        <x:v>0.133</x:v>
      </x:c>
      <x:c r="F1970" s="0" t="s">
        <x:v>309</x:v>
      </x:c>
      <x:c r="G1970" s="0" t="s">
        <x:v>310</x:v>
      </x:c>
      <x:c r="H1970" s="44" t="n">
        <x:v>50.9</x:v>
      </x:c>
      <x:c r="I1970" s="0" t="s">
        <x:v>311</x:v>
      </x:c>
      <x:c r="J1970" s="45">
        <x:f>ROUND(E1970/I1968* H1970,5)</x:f>
      </x:c>
      <x:c r="K1970" s="46" t="s"/>
    </x:row>
    <x:row r="1971" spans="1:27">
      <x:c r="D1971" s="47" t="s">
        <x:v>316</x:v>
      </x:c>
      <x:c r="E1971" s="46" t="s"/>
      <x:c r="H1971" s="46" t="s"/>
      <x:c r="K1971" s="44">
        <x:f>SUM(J1970:J1970)</x:f>
      </x:c>
    </x:row>
    <x:row r="1972" spans="1:27">
      <x:c r="D1972" s="47" t="s">
        <x:v>328</x:v>
      </x:c>
      <x:c r="E1972" s="46" t="s"/>
      <x:c r="H1972" s="46" t="s"/>
      <x:c r="K1972" s="48">
        <x:f>SUM(J1969:J1971)</x:f>
      </x:c>
    </x:row>
    <x:row r="1973" spans="1:27">
      <x:c r="D1973" s="47" t="s">
        <x:v>331</x:v>
      </x:c>
      <x:c r="E1973" s="46" t="s"/>
      <x:c r="H1973" s="46" t="s"/>
      <x:c r="K1973" s="48">
        <x:f>SUM(K1972:K1972)</x:f>
      </x:c>
    </x:row>
    <x:row r="1975" spans="1:27" customFormat="1" ht="45" customHeight="1">
      <x:c r="A1975" s="36" t="s">
        <x:v>945</x:v>
      </x:c>
      <x:c r="B1975" s="36" t="s">
        <x:v>22</x:v>
      </x:c>
      <x:c r="C1975" s="37" t="s">
        <x:v>16</x:v>
      </x:c>
      <x:c r="D1975" s="38" t="s">
        <x:v>23</x:v>
      </x:c>
      <x:c r="E1975" s="37" t="s"/>
      <x:c r="F1975" s="37" t="s"/>
      <x:c r="G1975" s="37" t="s"/>
      <x:c r="H1975" s="39" t="s">
        <x:v>304</x:v>
      </x:c>
      <x:c r="I1975" s="40" t="n">
        <x:v>1</x:v>
      </x:c>
      <x:c r="J1975" s="41" t="s"/>
      <x:c r="K1975" s="42">
        <x:f>ROUND(K1984,2)</x:f>
      </x:c>
      <x:c r="L1975" s="37" t="s"/>
      <x:c r="M1975" s="37" t="s"/>
      <x:c r="N1975" s="37" t="s"/>
      <x:c r="O1975" s="37" t="s"/>
      <x:c r="P1975" s="37" t="s"/>
      <x:c r="Q1975" s="37" t="s"/>
      <x:c r="R1975" s="37" t="s"/>
      <x:c r="S1975" s="37" t="s"/>
      <x:c r="T1975" s="37" t="s"/>
      <x:c r="U1975" s="37" t="s"/>
      <x:c r="V1975" s="37" t="s"/>
      <x:c r="W1975" s="37" t="s"/>
      <x:c r="X1975" s="37" t="s"/>
      <x:c r="Y1975" s="37" t="s"/>
      <x:c r="Z1975" s="37" t="s"/>
      <x:c r="AA1975" s="37" t="s"/>
    </x:row>
    <x:row r="1976" spans="1:27">
      <x:c r="B1976" s="14" t="s">
        <x:v>305</x:v>
      </x:c>
    </x:row>
    <x:row r="1977" spans="1:27">
      <x:c r="B1977" s="0" t="s">
        <x:v>946</x:v>
      </x:c>
      <x:c r="C1977" s="0" t="s">
        <x:v>307</x:v>
      </x:c>
      <x:c r="D1977" s="0" t="s">
        <x:v>947</x:v>
      </x:c>
      <x:c r="E1977" s="43" t="n">
        <x:v>1.8</x:v>
      </x:c>
      <x:c r="F1977" s="0" t="s">
        <x:v>309</x:v>
      </x:c>
      <x:c r="G1977" s="0" t="s">
        <x:v>310</x:v>
      </x:c>
      <x:c r="H1977" s="44" t="n">
        <x:v>24.1</x:v>
      </x:c>
      <x:c r="I1977" s="0" t="s">
        <x:v>311</x:v>
      </x:c>
      <x:c r="J1977" s="45">
        <x:f>ROUND(E1977/I1975* H1977,5)</x:f>
      </x:c>
      <x:c r="K1977" s="46" t="s"/>
    </x:row>
    <x:row r="1978" spans="1:27">
      <x:c r="B1978" s="0" t="s">
        <x:v>377</x:v>
      </x:c>
      <x:c r="C1978" s="0" t="s">
        <x:v>307</x:v>
      </x:c>
      <x:c r="D1978" s="0" t="s">
        <x:v>378</x:v>
      </x:c>
      <x:c r="E1978" s="43" t="n">
        <x:v>0.5</x:v>
      </x:c>
      <x:c r="F1978" s="0" t="s">
        <x:v>309</x:v>
      </x:c>
      <x:c r="G1978" s="0" t="s">
        <x:v>310</x:v>
      </x:c>
      <x:c r="H1978" s="44" t="n">
        <x:v>20</x:v>
      </x:c>
      <x:c r="I1978" s="0" t="s">
        <x:v>311</x:v>
      </x:c>
      <x:c r="J1978" s="45">
        <x:f>ROUND(E1978/I1975* H1978,5)</x:f>
      </x:c>
      <x:c r="K1978" s="46" t="s"/>
    </x:row>
    <x:row r="1979" spans="1:27">
      <x:c r="B1979" s="0" t="s">
        <x:v>948</x:v>
      </x:c>
      <x:c r="C1979" s="0" t="s">
        <x:v>307</x:v>
      </x:c>
      <x:c r="D1979" s="0" t="s">
        <x:v>949</x:v>
      </x:c>
      <x:c r="E1979" s="43" t="n">
        <x:v>1.8</x:v>
      </x:c>
      <x:c r="F1979" s="0" t="s">
        <x:v>309</x:v>
      </x:c>
      <x:c r="G1979" s="0" t="s">
        <x:v>310</x:v>
      </x:c>
      <x:c r="H1979" s="44" t="n">
        <x:v>20.1</x:v>
      </x:c>
      <x:c r="I1979" s="0" t="s">
        <x:v>311</x:v>
      </x:c>
      <x:c r="J1979" s="45">
        <x:f>ROUND(E1979/I1975* H1979,5)</x:f>
      </x:c>
      <x:c r="K1979" s="46" t="s"/>
    </x:row>
    <x:row r="1980" spans="1:27">
      <x:c r="D1980" s="47" t="s">
        <x:v>312</x:v>
      </x:c>
      <x:c r="E1980" s="46" t="s"/>
      <x:c r="H1980" s="46" t="s"/>
      <x:c r="K1980" s="44">
        <x:f>SUM(J1977:J1979)</x:f>
      </x:c>
    </x:row>
    <x:row r="1981" spans="1:27">
      <x:c r="E1981" s="46" t="s"/>
      <x:c r="H1981" s="46" t="s"/>
      <x:c r="K1981" s="46" t="s"/>
    </x:row>
    <x:row r="1982" spans="1:27">
      <x:c r="D1982" s="47" t="s">
        <x:v>329</x:v>
      </x:c>
      <x:c r="E1982" s="46" t="s"/>
      <x:c r="H1982" s="46" t="n">
        <x:v>1.5</x:v>
      </x:c>
      <x:c r="I1982" s="0" t="s">
        <x:v>330</x:v>
      </x:c>
      <x:c r="J1982" s="0">
        <x:f>ROUND(H1982/100*K1980,5)</x:f>
      </x:c>
      <x:c r="K1982" s="46" t="s"/>
    </x:row>
    <x:row r="1983" spans="1:27">
      <x:c r="D1983" s="47" t="s">
        <x:v>328</x:v>
      </x:c>
      <x:c r="E1983" s="46" t="s"/>
      <x:c r="H1983" s="46" t="s"/>
      <x:c r="K1983" s="48">
        <x:f>SUM(J1976:J1982)</x:f>
      </x:c>
    </x:row>
    <x:row r="1984" spans="1:27">
      <x:c r="D1984" s="47" t="s">
        <x:v>331</x:v>
      </x:c>
      <x:c r="E1984" s="46" t="s"/>
      <x:c r="H1984" s="46" t="s"/>
      <x:c r="K1984" s="48">
        <x:f>SUM(K1983:K1983)</x:f>
      </x:c>
    </x:row>
    <x:row r="1986" spans="1:27" customFormat="1" ht="45" customHeight="1">
      <x:c r="A1986" s="36" t="s">
        <x:v>950</x:v>
      </x:c>
      <x:c r="B1986" s="36" t="s">
        <x:v>47</x:v>
      </x:c>
      <x:c r="C1986" s="37" t="s">
        <x:v>16</x:v>
      </x:c>
      <x:c r="D1986" s="38" t="s">
        <x:v>48</x:v>
      </x:c>
      <x:c r="E1986" s="37" t="s"/>
      <x:c r="F1986" s="37" t="s"/>
      <x:c r="G1986" s="37" t="s"/>
      <x:c r="H1986" s="39" t="s">
        <x:v>304</x:v>
      </x:c>
      <x:c r="I1986" s="40" t="n">
        <x:v>1</x:v>
      </x:c>
      <x:c r="J1986" s="41" t="s"/>
      <x:c r="K1986" s="42">
        <x:f>ROUND(K1994,2)</x:f>
      </x:c>
      <x:c r="L1986" s="37" t="s"/>
      <x:c r="M1986" s="37" t="s"/>
      <x:c r="N1986" s="37" t="s"/>
      <x:c r="O1986" s="37" t="s"/>
      <x:c r="P1986" s="37" t="s"/>
      <x:c r="Q1986" s="37" t="s"/>
      <x:c r="R1986" s="37" t="s"/>
      <x:c r="S1986" s="37" t="s"/>
      <x:c r="T1986" s="37" t="s"/>
      <x:c r="U1986" s="37" t="s"/>
      <x:c r="V1986" s="37" t="s"/>
      <x:c r="W1986" s="37" t="s"/>
      <x:c r="X1986" s="37" t="s"/>
      <x:c r="Y1986" s="37" t="s"/>
      <x:c r="Z1986" s="37" t="s"/>
      <x:c r="AA1986" s="37" t="s"/>
    </x:row>
    <x:row r="1987" spans="1:27">
      <x:c r="B1987" s="14" t="s">
        <x:v>305</x:v>
      </x:c>
    </x:row>
    <x:row r="1988" spans="1:27">
      <x:c r="B1988" s="0" t="s">
        <x:v>541</x:v>
      </x:c>
      <x:c r="C1988" s="0" t="s">
        <x:v>307</x:v>
      </x:c>
      <x:c r="D1988" s="0" t="s">
        <x:v>542</x:v>
      </x:c>
      <x:c r="E1988" s="43" t="n">
        <x:v>0.45</x:v>
      </x:c>
      <x:c r="F1988" s="0" t="s">
        <x:v>309</x:v>
      </x:c>
      <x:c r="G1988" s="0" t="s">
        <x:v>310</x:v>
      </x:c>
      <x:c r="H1988" s="44" t="n">
        <x:v>24.1</x:v>
      </x:c>
      <x:c r="I1988" s="0" t="s">
        <x:v>311</x:v>
      </x:c>
      <x:c r="J1988" s="45">
        <x:f>ROUND(E1988/I1986* H1988,5)</x:f>
      </x:c>
      <x:c r="K1988" s="46" t="s"/>
    </x:row>
    <x:row r="1989" spans="1:27">
      <x:c r="B1989" s="0" t="s">
        <x:v>377</x:v>
      </x:c>
      <x:c r="C1989" s="0" t="s">
        <x:v>307</x:v>
      </x:c>
      <x:c r="D1989" s="0" t="s">
        <x:v>378</x:v>
      </x:c>
      <x:c r="E1989" s="43" t="n">
        <x:v>0.15</x:v>
      </x:c>
      <x:c r="F1989" s="0" t="s">
        <x:v>309</x:v>
      </x:c>
      <x:c r="G1989" s="0" t="s">
        <x:v>310</x:v>
      </x:c>
      <x:c r="H1989" s="44" t="n">
        <x:v>20</x:v>
      </x:c>
      <x:c r="I1989" s="0" t="s">
        <x:v>311</x:v>
      </x:c>
      <x:c r="J1989" s="45">
        <x:f>ROUND(E1989/I1986* H1989,5)</x:f>
      </x:c>
      <x:c r="K1989" s="46" t="s"/>
    </x:row>
    <x:row r="1990" spans="1:27">
      <x:c r="D1990" s="47" t="s">
        <x:v>312</x:v>
      </x:c>
      <x:c r="E1990" s="46" t="s"/>
      <x:c r="H1990" s="46" t="s"/>
      <x:c r="K1990" s="44">
        <x:f>SUM(J1988:J1989)</x:f>
      </x:c>
    </x:row>
    <x:row r="1991" spans="1:27">
      <x:c r="E1991" s="46" t="s"/>
      <x:c r="H1991" s="46" t="s"/>
      <x:c r="K1991" s="46" t="s"/>
    </x:row>
    <x:row r="1992" spans="1:27">
      <x:c r="D1992" s="47" t="s">
        <x:v>329</x:v>
      </x:c>
      <x:c r="E1992" s="46" t="s"/>
      <x:c r="H1992" s="46" t="n">
        <x:v>1.5</x:v>
      </x:c>
      <x:c r="I1992" s="0" t="s">
        <x:v>330</x:v>
      </x:c>
      <x:c r="J1992" s="0">
        <x:f>ROUND(H1992/100*K1990,5)</x:f>
      </x:c>
      <x:c r="K1992" s="46" t="s"/>
    </x:row>
    <x:row r="1993" spans="1:27">
      <x:c r="D1993" s="47" t="s">
        <x:v>328</x:v>
      </x:c>
      <x:c r="E1993" s="46" t="s"/>
      <x:c r="H1993" s="46" t="s"/>
      <x:c r="K1993" s="48">
        <x:f>SUM(J1987:J1992)</x:f>
      </x:c>
    </x:row>
    <x:row r="1994" spans="1:27">
      <x:c r="D1994" s="47" t="s">
        <x:v>331</x:v>
      </x:c>
      <x:c r="E1994" s="46" t="s"/>
      <x:c r="H1994" s="46" t="s"/>
      <x:c r="K1994" s="48">
        <x:f>SUM(K1993:K1993)</x:f>
      </x:c>
    </x:row>
    <x:row r="1996" spans="1:27" customFormat="1" ht="45" customHeight="1">
      <x:c r="A1996" s="36" t="s">
        <x:v>951</x:v>
      </x:c>
      <x:c r="B1996" s="36" t="s">
        <x:v>45</x:v>
      </x:c>
      <x:c r="C1996" s="37" t="s">
        <x:v>16</x:v>
      </x:c>
      <x:c r="D1996" s="38" t="s">
        <x:v>46</x:v>
      </x:c>
      <x:c r="E1996" s="37" t="s"/>
      <x:c r="F1996" s="37" t="s"/>
      <x:c r="G1996" s="37" t="s"/>
      <x:c r="H1996" s="39" t="s">
        <x:v>304</x:v>
      </x:c>
      <x:c r="I1996" s="40" t="n">
        <x:v>1</x:v>
      </x:c>
      <x:c r="J1996" s="41" t="s"/>
      <x:c r="K1996" s="42">
        <x:f>ROUND(K2004,2)</x:f>
      </x:c>
      <x:c r="L1996" s="37" t="s"/>
      <x:c r="M1996" s="37" t="s"/>
      <x:c r="N1996" s="37" t="s"/>
      <x:c r="O1996" s="37" t="s"/>
      <x:c r="P1996" s="37" t="s"/>
      <x:c r="Q1996" s="37" t="s"/>
      <x:c r="R1996" s="37" t="s"/>
      <x:c r="S1996" s="37" t="s"/>
      <x:c r="T1996" s="37" t="s"/>
      <x:c r="U1996" s="37" t="s"/>
      <x:c r="V1996" s="37" t="s"/>
      <x:c r="W1996" s="37" t="s"/>
      <x:c r="X1996" s="37" t="s"/>
      <x:c r="Y1996" s="37" t="s"/>
      <x:c r="Z1996" s="37" t="s"/>
      <x:c r="AA1996" s="37" t="s"/>
    </x:row>
    <x:row r="1997" spans="1:27">
      <x:c r="B1997" s="14" t="s">
        <x:v>305</x:v>
      </x:c>
    </x:row>
    <x:row r="1998" spans="1:27">
      <x:c r="B1998" s="0" t="s">
        <x:v>541</x:v>
      </x:c>
      <x:c r="C1998" s="0" t="s">
        <x:v>307</x:v>
      </x:c>
      <x:c r="D1998" s="0" t="s">
        <x:v>542</x:v>
      </x:c>
      <x:c r="E1998" s="43" t="n">
        <x:v>0.55</x:v>
      </x:c>
      <x:c r="F1998" s="0" t="s">
        <x:v>309</x:v>
      </x:c>
      <x:c r="G1998" s="0" t="s">
        <x:v>310</x:v>
      </x:c>
      <x:c r="H1998" s="44" t="n">
        <x:v>24.1</x:v>
      </x:c>
      <x:c r="I1998" s="0" t="s">
        <x:v>311</x:v>
      </x:c>
      <x:c r="J1998" s="45">
        <x:f>ROUND(E1998/I1996* H1998,5)</x:f>
      </x:c>
      <x:c r="K1998" s="46" t="s"/>
    </x:row>
    <x:row r="1999" spans="1:27">
      <x:c r="B1999" s="0" t="s">
        <x:v>377</x:v>
      </x:c>
      <x:c r="C1999" s="0" t="s">
        <x:v>307</x:v>
      </x:c>
      <x:c r="D1999" s="0" t="s">
        <x:v>378</x:v>
      </x:c>
      <x:c r="E1999" s="43" t="n">
        <x:v>0.1</x:v>
      </x:c>
      <x:c r="F1999" s="0" t="s">
        <x:v>309</x:v>
      </x:c>
      <x:c r="G1999" s="0" t="s">
        <x:v>310</x:v>
      </x:c>
      <x:c r="H1999" s="44" t="n">
        <x:v>20</x:v>
      </x:c>
      <x:c r="I1999" s="0" t="s">
        <x:v>311</x:v>
      </x:c>
      <x:c r="J1999" s="45">
        <x:f>ROUND(E1999/I1996* H1999,5)</x:f>
      </x:c>
      <x:c r="K1999" s="46" t="s"/>
    </x:row>
    <x:row r="2000" spans="1:27">
      <x:c r="D2000" s="47" t="s">
        <x:v>312</x:v>
      </x:c>
      <x:c r="E2000" s="46" t="s"/>
      <x:c r="H2000" s="46" t="s"/>
      <x:c r="K2000" s="44">
        <x:f>SUM(J1998:J1999)</x:f>
      </x:c>
    </x:row>
    <x:row r="2001" spans="1:27">
      <x:c r="E2001" s="46" t="s"/>
      <x:c r="H2001" s="46" t="s"/>
      <x:c r="K2001" s="46" t="s"/>
    </x:row>
    <x:row r="2002" spans="1:27">
      <x:c r="D2002" s="47" t="s">
        <x:v>329</x:v>
      </x:c>
      <x:c r="E2002" s="46" t="s"/>
      <x:c r="H2002" s="46" t="n">
        <x:v>1.5</x:v>
      </x:c>
      <x:c r="I2002" s="0" t="s">
        <x:v>330</x:v>
      </x:c>
      <x:c r="J2002" s="0">
        <x:f>ROUND(H2002/100*K2000,5)</x:f>
      </x:c>
      <x:c r="K2002" s="46" t="s"/>
    </x:row>
    <x:row r="2003" spans="1:27">
      <x:c r="D2003" s="47" t="s">
        <x:v>328</x:v>
      </x:c>
      <x:c r="E2003" s="46" t="s"/>
      <x:c r="H2003" s="46" t="s"/>
      <x:c r="K2003" s="48">
        <x:f>SUM(J1997:J2002)</x:f>
      </x:c>
    </x:row>
    <x:row r="2004" spans="1:27">
      <x:c r="D2004" s="47" t="s">
        <x:v>331</x:v>
      </x:c>
      <x:c r="E2004" s="46" t="s"/>
      <x:c r="H2004" s="46" t="s"/>
      <x:c r="K2004" s="48">
        <x:f>SUM(K2003:K2003)</x:f>
      </x:c>
    </x:row>
    <x:row r="2006" spans="1:27" customFormat="1" ht="45" customHeight="1">
      <x:c r="A2006" s="36" t="s">
        <x:v>952</x:v>
      </x:c>
      <x:c r="B2006" s="36" t="s">
        <x:v>284</x:v>
      </x:c>
      <x:c r="C2006" s="37" t="s">
        <x:v>90</x:v>
      </x:c>
      <x:c r="D2006" s="38" t="s">
        <x:v>285</x:v>
      </x:c>
      <x:c r="E2006" s="37" t="s"/>
      <x:c r="F2006" s="37" t="s"/>
      <x:c r="G2006" s="37" t="s"/>
      <x:c r="H2006" s="39" t="s">
        <x:v>304</x:v>
      </x:c>
      <x:c r="I2006" s="40" t="n">
        <x:v>1</x:v>
      </x:c>
      <x:c r="J2006" s="41" t="s"/>
      <x:c r="K2006" s="42">
        <x:f>ROUND(K2011,2)</x:f>
      </x:c>
      <x:c r="L2006" s="37" t="s"/>
      <x:c r="M2006" s="37" t="s"/>
      <x:c r="N2006" s="37" t="s"/>
      <x:c r="O2006" s="37" t="s"/>
      <x:c r="P2006" s="37" t="s"/>
      <x:c r="Q2006" s="37" t="s"/>
      <x:c r="R2006" s="37" t="s"/>
      <x:c r="S2006" s="37" t="s"/>
      <x:c r="T2006" s="37" t="s"/>
      <x:c r="U2006" s="37" t="s"/>
      <x:c r="V2006" s="37" t="s"/>
      <x:c r="W2006" s="37" t="s"/>
      <x:c r="X2006" s="37" t="s"/>
      <x:c r="Y2006" s="37" t="s"/>
      <x:c r="Z2006" s="37" t="s"/>
      <x:c r="AA2006" s="37" t="s"/>
    </x:row>
    <x:row r="2007" spans="1:27">
      <x:c r="B2007" s="14" t="s">
        <x:v>313</x:v>
      </x:c>
    </x:row>
    <x:row r="2008" spans="1:27">
      <x:c r="B2008" s="0" t="s">
        <x:v>953</x:v>
      </x:c>
      <x:c r="C2008" s="0" t="s">
        <x:v>307</x:v>
      </x:c>
      <x:c r="D2008" s="0" t="s">
        <x:v>954</x:v>
      </x:c>
      <x:c r="E2008" s="43" t="n">
        <x:v>0.286</x:v>
      </x:c>
      <x:c r="F2008" s="0" t="s">
        <x:v>309</x:v>
      </x:c>
      <x:c r="G2008" s="0" t="s">
        <x:v>310</x:v>
      </x:c>
      <x:c r="H2008" s="44" t="n">
        <x:v>32.21</x:v>
      </x:c>
      <x:c r="I2008" s="0" t="s">
        <x:v>311</x:v>
      </x:c>
      <x:c r="J2008" s="45">
        <x:f>ROUND(E2008/I2006* H2008,5)</x:f>
      </x:c>
      <x:c r="K2008" s="46" t="s"/>
    </x:row>
    <x:row r="2009" spans="1:27">
      <x:c r="D2009" s="47" t="s">
        <x:v>316</x:v>
      </x:c>
      <x:c r="E2009" s="46" t="s"/>
      <x:c r="H2009" s="46" t="s"/>
      <x:c r="K2009" s="44">
        <x:f>SUM(J2008:J2008)</x:f>
      </x:c>
    </x:row>
    <x:row r="2010" spans="1:27">
      <x:c r="D2010" s="47" t="s">
        <x:v>328</x:v>
      </x:c>
      <x:c r="E2010" s="46" t="s"/>
      <x:c r="H2010" s="46" t="s"/>
      <x:c r="K2010" s="48">
        <x:f>SUM(J2007:J2009)</x:f>
      </x:c>
    </x:row>
    <x:row r="2011" spans="1:27">
      <x:c r="D2011" s="47" t="s">
        <x:v>331</x:v>
      </x:c>
      <x:c r="E2011" s="46" t="s"/>
      <x:c r="H2011" s="46" t="s"/>
      <x:c r="K2011" s="48">
        <x:f>SUM(K2010:K2010)</x:f>
      </x:c>
    </x:row>
    <x:row r="2013" spans="1:27" customFormat="1" ht="45" customHeight="1">
      <x:c r="A2013" s="36" t="s">
        <x:v>955</x:v>
      </x:c>
      <x:c r="B2013" s="36" t="s">
        <x:v>286</x:v>
      </x:c>
      <x:c r="C2013" s="37" t="s">
        <x:v>90</x:v>
      </x:c>
      <x:c r="D2013" s="38" t="s">
        <x:v>287</x:v>
      </x:c>
      <x:c r="E2013" s="37" t="s"/>
      <x:c r="F2013" s="37" t="s"/>
      <x:c r="G2013" s="37" t="s"/>
      <x:c r="H2013" s="39" t="s">
        <x:v>304</x:v>
      </x:c>
      <x:c r="I2013" s="40" t="n">
        <x:v>1</x:v>
      </x:c>
      <x:c r="J2013" s="41" t="s"/>
      <x:c r="K2013" s="42">
        <x:f>ROUND(K2018,2)</x:f>
      </x:c>
      <x:c r="L2013" s="37" t="s"/>
      <x:c r="M2013" s="37" t="s"/>
      <x:c r="N2013" s="37" t="s"/>
      <x:c r="O2013" s="37" t="s"/>
      <x:c r="P2013" s="37" t="s"/>
      <x:c r="Q2013" s="37" t="s"/>
      <x:c r="R2013" s="37" t="s"/>
      <x:c r="S2013" s="37" t="s"/>
      <x:c r="T2013" s="37" t="s"/>
      <x:c r="U2013" s="37" t="s"/>
      <x:c r="V2013" s="37" t="s"/>
      <x:c r="W2013" s="37" t="s"/>
      <x:c r="X2013" s="37" t="s"/>
      <x:c r="Y2013" s="37" t="s"/>
      <x:c r="Z2013" s="37" t="s"/>
      <x:c r="AA2013" s="37" t="s"/>
    </x:row>
    <x:row r="2014" spans="1:27">
      <x:c r="B2014" s="14" t="s">
        <x:v>317</x:v>
      </x:c>
    </x:row>
    <x:row r="2015" spans="1:27">
      <x:c r="B2015" s="0" t="s">
        <x:v>956</x:v>
      </x:c>
      <x:c r="C2015" s="0" t="s">
        <x:v>319</x:v>
      </x:c>
      <x:c r="D2015" s="0" t="s">
        <x:v>287</x:v>
      </x:c>
      <x:c r="E2015" s="43" t="n">
        <x:v>1.45</x:v>
      </x:c>
      <x:c r="G2015" s="0" t="s">
        <x:v>310</x:v>
      </x:c>
      <x:c r="H2015" s="44" t="n">
        <x:v>7.5</x:v>
      </x:c>
      <x:c r="I2015" s="0" t="s">
        <x:v>311</x:v>
      </x:c>
      <x:c r="J2015" s="45">
        <x:f>ROUND(E2015* H2015,5)</x:f>
      </x:c>
      <x:c r="K2015" s="46" t="s"/>
    </x:row>
    <x:row r="2016" spans="1:27">
      <x:c r="D2016" s="47" t="s">
        <x:v>327</x:v>
      </x:c>
      <x:c r="E2016" s="46" t="s"/>
      <x:c r="H2016" s="46" t="s"/>
      <x:c r="K2016" s="44">
        <x:f>SUM(J2015:J2015)</x:f>
      </x:c>
    </x:row>
    <x:row r="2017" spans="1:27">
      <x:c r="D2017" s="47" t="s">
        <x:v>328</x:v>
      </x:c>
      <x:c r="E2017" s="46" t="s"/>
      <x:c r="H2017" s="46" t="s"/>
      <x:c r="K2017" s="48">
        <x:f>SUM(J2014:J2016)</x:f>
      </x:c>
    </x:row>
    <x:row r="2018" spans="1:27">
      <x:c r="D2018" s="47" t="s">
        <x:v>331</x:v>
      </x:c>
      <x:c r="E2018" s="46" t="s"/>
      <x:c r="H2018" s="46" t="s"/>
      <x:c r="K2018" s="48">
        <x:f>SUM(K2017:K2017)</x:f>
      </x:c>
    </x:row>
    <x:row r="2020" spans="1:27" customFormat="1" ht="45" customHeight="1">
      <x:c r="A2020" s="36" t="s">
        <x:v>957</x:v>
      </x:c>
      <x:c r="B2020" s="36" t="s">
        <x:v>99</x:v>
      </x:c>
      <x:c r="C2020" s="37" t="s">
        <x:v>25</x:v>
      </x:c>
      <x:c r="D2020" s="38" t="s">
        <x:v>100</x:v>
      </x:c>
      <x:c r="E2020" s="37" t="s"/>
      <x:c r="F2020" s="37" t="s"/>
      <x:c r="G2020" s="37" t="s"/>
      <x:c r="H2020" s="39" t="s">
        <x:v>304</x:v>
      </x:c>
      <x:c r="I2020" s="40" t="n">
        <x:v>1</x:v>
      </x:c>
      <x:c r="J2020" s="41" t="s"/>
      <x:c r="K2020" s="42">
        <x:f>ROUND(K2037,2)</x:f>
      </x:c>
      <x:c r="L2020" s="37" t="s"/>
      <x:c r="M2020" s="37" t="s"/>
      <x:c r="N2020" s="37" t="s"/>
      <x:c r="O2020" s="37" t="s"/>
      <x:c r="P2020" s="37" t="s"/>
      <x:c r="Q2020" s="37" t="s"/>
      <x:c r="R2020" s="37" t="s"/>
      <x:c r="S2020" s="37" t="s"/>
      <x:c r="T2020" s="37" t="s"/>
      <x:c r="U2020" s="37" t="s"/>
      <x:c r="V2020" s="37" t="s"/>
      <x:c r="W2020" s="37" t="s"/>
      <x:c r="X2020" s="37" t="s"/>
      <x:c r="Y2020" s="37" t="s"/>
      <x:c r="Z2020" s="37" t="s"/>
      <x:c r="AA2020" s="37" t="s"/>
    </x:row>
    <x:row r="2021" spans="1:27">
      <x:c r="B2021" s="14" t="s">
        <x:v>305</x:v>
      </x:c>
    </x:row>
    <x:row r="2022" spans="1:27">
      <x:c r="B2022" s="0" t="s">
        <x:v>306</x:v>
      </x:c>
      <x:c r="C2022" s="0" t="s">
        <x:v>307</x:v>
      </x:c>
      <x:c r="D2022" s="0" t="s">
        <x:v>308</x:v>
      </x:c>
      <x:c r="E2022" s="43" t="n">
        <x:v>0.2</x:v>
      </x:c>
      <x:c r="F2022" s="0" t="s">
        <x:v>309</x:v>
      </x:c>
      <x:c r="G2022" s="0" t="s">
        <x:v>310</x:v>
      </x:c>
      <x:c r="H2022" s="44" t="n">
        <x:v>22</x:v>
      </x:c>
      <x:c r="I2022" s="0" t="s">
        <x:v>311</x:v>
      </x:c>
      <x:c r="J2022" s="45">
        <x:f>ROUND(E2022/I2020* H2022,5)</x:f>
      </x:c>
      <x:c r="K2022" s="46" t="s"/>
    </x:row>
    <x:row r="2023" spans="1:27">
      <x:c r="B2023" s="0" t="s">
        <x:v>377</x:v>
      </x:c>
      <x:c r="C2023" s="0" t="s">
        <x:v>307</x:v>
      </x:c>
      <x:c r="D2023" s="0" t="s">
        <x:v>378</x:v>
      </x:c>
      <x:c r="E2023" s="43" t="n">
        <x:v>0.4</x:v>
      </x:c>
      <x:c r="F2023" s="0" t="s">
        <x:v>309</x:v>
      </x:c>
      <x:c r="G2023" s="0" t="s">
        <x:v>310</x:v>
      </x:c>
      <x:c r="H2023" s="44" t="n">
        <x:v>20</x:v>
      </x:c>
      <x:c r="I2023" s="0" t="s">
        <x:v>311</x:v>
      </x:c>
      <x:c r="J2023" s="45">
        <x:f>ROUND(E2023/I2020* H2023,5)</x:f>
      </x:c>
      <x:c r="K2023" s="46" t="s"/>
    </x:row>
    <x:row r="2024" spans="1:27">
      <x:c r="B2024" s="0" t="s">
        <x:v>375</x:v>
      </x:c>
      <x:c r="C2024" s="0" t="s">
        <x:v>307</x:v>
      </x:c>
      <x:c r="D2024" s="0" t="s">
        <x:v>376</x:v>
      </x:c>
      <x:c r="E2024" s="43" t="n">
        <x:v>0.8</x:v>
      </x:c>
      <x:c r="F2024" s="0" t="s">
        <x:v>309</x:v>
      </x:c>
      <x:c r="G2024" s="0" t="s">
        <x:v>310</x:v>
      </x:c>
      <x:c r="H2024" s="44" t="n">
        <x:v>23</x:v>
      </x:c>
      <x:c r="I2024" s="0" t="s">
        <x:v>311</x:v>
      </x:c>
      <x:c r="J2024" s="45">
        <x:f>ROUND(E2024/I2020* H2024,5)</x:f>
      </x:c>
      <x:c r="K2024" s="46" t="s"/>
    </x:row>
    <x:row r="2025" spans="1:27">
      <x:c r="D2025" s="47" t="s">
        <x:v>312</x:v>
      </x:c>
      <x:c r="E2025" s="46" t="s"/>
      <x:c r="H2025" s="46" t="s"/>
      <x:c r="K2025" s="44">
        <x:f>SUM(J2022:J2024)</x:f>
      </x:c>
    </x:row>
    <x:row r="2026" spans="1:27">
      <x:c r="B2026" s="14" t="s">
        <x:v>313</x:v>
      </x:c>
      <x:c r="E2026" s="46" t="s"/>
      <x:c r="H2026" s="46" t="s"/>
      <x:c r="K2026" s="46" t="s"/>
    </x:row>
    <x:row r="2027" spans="1:27">
      <x:c r="B2027" s="0" t="s">
        <x:v>958</x:v>
      </x:c>
      <x:c r="C2027" s="0" t="s">
        <x:v>307</x:v>
      </x:c>
      <x:c r="D2027" s="0" t="s">
        <x:v>959</x:v>
      </x:c>
      <x:c r="E2027" s="43" t="n">
        <x:v>0.2</x:v>
      </x:c>
      <x:c r="F2027" s="0" t="s">
        <x:v>309</x:v>
      </x:c>
      <x:c r="G2027" s="0" t="s">
        <x:v>310</x:v>
      </x:c>
      <x:c r="H2027" s="44" t="n">
        <x:v>1.7</x:v>
      </x:c>
      <x:c r="I2027" s="0" t="s">
        <x:v>311</x:v>
      </x:c>
      <x:c r="J2027" s="45">
        <x:f>ROUND(E2027/I2020* H2027,5)</x:f>
      </x:c>
      <x:c r="K2027" s="46" t="s"/>
    </x:row>
    <x:row r="2028" spans="1:27">
      <x:c r="D2028" s="47" t="s">
        <x:v>316</x:v>
      </x:c>
      <x:c r="E2028" s="46" t="s"/>
      <x:c r="H2028" s="46" t="s"/>
      <x:c r="K2028" s="44">
        <x:f>SUM(J2027:J2027)</x:f>
      </x:c>
    </x:row>
    <x:row r="2029" spans="1:27">
      <x:c r="B2029" s="14" t="s">
        <x:v>317</x:v>
      </x:c>
      <x:c r="E2029" s="46" t="s"/>
      <x:c r="H2029" s="46" t="s"/>
      <x:c r="K2029" s="46" t="s"/>
    </x:row>
    <x:row r="2030" spans="1:27">
      <x:c r="B2030" s="0" t="s">
        <x:v>960</x:v>
      </x:c>
      <x:c r="C2030" s="0" t="s">
        <x:v>319</x:v>
      </x:c>
      <x:c r="D2030" s="0" t="s">
        <x:v>961</x:v>
      </x:c>
      <x:c r="E2030" s="43" t="n">
        <x:v>0.0575</x:v>
      </x:c>
      <x:c r="G2030" s="0" t="s">
        <x:v>310</x:v>
      </x:c>
      <x:c r="H2030" s="44" t="n">
        <x:v>31.07</x:v>
      </x:c>
      <x:c r="I2030" s="0" t="s">
        <x:v>311</x:v>
      </x:c>
      <x:c r="J2030" s="45">
        <x:f>ROUND(E2030* H2030,5)</x:f>
      </x:c>
      <x:c r="K2030" s="46" t="s"/>
    </x:row>
    <x:row r="2031" spans="1:27">
      <x:c r="B2031" s="0" t="s">
        <x:v>325</x:v>
      </x:c>
      <x:c r="C2031" s="0" t="s">
        <x:v>90</x:v>
      </x:c>
      <x:c r="D2031" s="0" t="s">
        <x:v>326</x:v>
      </x:c>
      <x:c r="E2031" s="43" t="n">
        <x:v>0.0136</x:v>
      </x:c>
      <x:c r="G2031" s="0" t="s">
        <x:v>310</x:v>
      </x:c>
      <x:c r="H2031" s="44" t="n">
        <x:v>1.67</x:v>
      </x:c>
      <x:c r="I2031" s="0" t="s">
        <x:v>311</x:v>
      </x:c>
      <x:c r="J2031" s="45">
        <x:f>ROUND(E2031* H2031,5)</x:f>
      </x:c>
      <x:c r="K2031" s="46" t="s"/>
    </x:row>
    <x:row r="2032" spans="1:27">
      <x:c r="B2032" s="0" t="s">
        <x:v>962</x:v>
      </x:c>
      <x:c r="C2032" s="0" t="s">
        <x:v>16</x:v>
      </x:c>
      <x:c r="D2032" s="0" t="s">
        <x:v>963</x:v>
      </x:c>
      <x:c r="E2032" s="43" t="n">
        <x:v>32.7</x:v>
      </x:c>
      <x:c r="G2032" s="0" t="s">
        <x:v>310</x:v>
      </x:c>
      <x:c r="H2032" s="44" t="n">
        <x:v>0.24</x:v>
      </x:c>
      <x:c r="I2032" s="0" t="s">
        <x:v>311</x:v>
      </x:c>
      <x:c r="J2032" s="45">
        <x:f>ROUND(E2032* H2032,5)</x:f>
      </x:c>
      <x:c r="K2032" s="46" t="s"/>
    </x:row>
    <x:row r="2033" spans="1:27">
      <x:c r="D2033" s="47" t="s">
        <x:v>327</x:v>
      </x:c>
      <x:c r="E2033" s="46" t="s"/>
      <x:c r="H2033" s="46" t="s"/>
      <x:c r="K2033" s="44">
        <x:f>SUM(J2030:J2032)</x:f>
      </x:c>
    </x:row>
    <x:row r="2034" spans="1:27">
      <x:c r="E2034" s="46" t="s"/>
      <x:c r="H2034" s="46" t="s"/>
      <x:c r="K2034" s="46" t="s"/>
    </x:row>
    <x:row r="2035" spans="1:27">
      <x:c r="D2035" s="47" t="s">
        <x:v>329</x:v>
      </x:c>
      <x:c r="E2035" s="46" t="s"/>
      <x:c r="H2035" s="46" t="n">
        <x:v>2.5</x:v>
      </x:c>
      <x:c r="I2035" s="0" t="s">
        <x:v>330</x:v>
      </x:c>
      <x:c r="J2035" s="0">
        <x:f>ROUND(H2035/100*K2025,5)</x:f>
      </x:c>
      <x:c r="K2035" s="46" t="s"/>
    </x:row>
    <x:row r="2036" spans="1:27">
      <x:c r="D2036" s="47" t="s">
        <x:v>328</x:v>
      </x:c>
      <x:c r="E2036" s="46" t="s"/>
      <x:c r="H2036" s="46" t="s"/>
      <x:c r="K2036" s="48">
        <x:f>SUM(J2021:J2035)</x:f>
      </x:c>
    </x:row>
    <x:row r="2037" spans="1:27">
      <x:c r="D2037" s="47" t="s">
        <x:v>331</x:v>
      </x:c>
      <x:c r="E2037" s="46" t="s"/>
      <x:c r="H2037" s="46" t="s"/>
      <x:c r="K2037" s="48">
        <x:f>SUM(K2036:K2036)</x:f>
      </x:c>
    </x:row>
    <x:row r="2039" spans="1:27" customFormat="1" ht="45" customHeight="1">
      <x:c r="A2039" s="36" t="s">
        <x:v>964</x:v>
      </x:c>
      <x:c r="B2039" s="36" t="s">
        <x:v>24</x:v>
      </x:c>
      <x:c r="C2039" s="37" t="s">
        <x:v>25</x:v>
      </x:c>
      <x:c r="D2039" s="38" t="s">
        <x:v>26</x:v>
      </x:c>
      <x:c r="E2039" s="37" t="s"/>
      <x:c r="F2039" s="37" t="s"/>
      <x:c r="G2039" s="37" t="s"/>
      <x:c r="H2039" s="39" t="s">
        <x:v>304</x:v>
      </x:c>
      <x:c r="I2039" s="40" t="n">
        <x:v>1</x:v>
      </x:c>
      <x:c r="J2039" s="41" t="s"/>
      <x:c r="K2039" s="42">
        <x:f>ROUND(K2058,2)</x:f>
      </x:c>
      <x:c r="L2039" s="37" t="s"/>
      <x:c r="M2039" s="37" t="s"/>
      <x:c r="N2039" s="37" t="s"/>
      <x:c r="O2039" s="37" t="s"/>
      <x:c r="P2039" s="37" t="s"/>
      <x:c r="Q2039" s="37" t="s"/>
      <x:c r="R2039" s="37" t="s"/>
      <x:c r="S2039" s="37" t="s"/>
      <x:c r="T2039" s="37" t="s"/>
      <x:c r="U2039" s="37" t="s"/>
      <x:c r="V2039" s="37" t="s"/>
      <x:c r="W2039" s="37" t="s"/>
      <x:c r="X2039" s="37" t="s"/>
      <x:c r="Y2039" s="37" t="s"/>
      <x:c r="Z2039" s="37" t="s"/>
      <x:c r="AA2039" s="37" t="s"/>
    </x:row>
    <x:row r="2040" spans="1:27">
      <x:c r="B2040" s="14" t="s">
        <x:v>305</x:v>
      </x:c>
    </x:row>
    <x:row r="2041" spans="1:27">
      <x:c r="B2041" s="0" t="s">
        <x:v>393</x:v>
      </x:c>
      <x:c r="C2041" s="0" t="s">
        <x:v>307</x:v>
      </x:c>
      <x:c r="D2041" s="0" t="s">
        <x:v>394</x:v>
      </x:c>
      <x:c r="E2041" s="43" t="n">
        <x:v>0.34</x:v>
      </x:c>
      <x:c r="F2041" s="0" t="s">
        <x:v>309</x:v>
      </x:c>
      <x:c r="G2041" s="0" t="s">
        <x:v>310</x:v>
      </x:c>
      <x:c r="H2041" s="44" t="n">
        <x:v>23</x:v>
      </x:c>
      <x:c r="I2041" s="0" t="s">
        <x:v>311</x:v>
      </x:c>
      <x:c r="J2041" s="45">
        <x:f>ROUND(E2041/I2039* H2041,5)</x:f>
      </x:c>
      <x:c r="K2041" s="46" t="s"/>
    </x:row>
    <x:row r="2042" spans="1:27">
      <x:c r="B2042" s="0" t="s">
        <x:v>391</x:v>
      </x:c>
      <x:c r="C2042" s="0" t="s">
        <x:v>307</x:v>
      </x:c>
      <x:c r="D2042" s="0" t="s">
        <x:v>392</x:v>
      </x:c>
      <x:c r="E2042" s="43" t="n">
        <x:v>0.11</x:v>
      </x:c>
      <x:c r="F2042" s="0" t="s">
        <x:v>309</x:v>
      </x:c>
      <x:c r="G2042" s="0" t="s">
        <x:v>310</x:v>
      </x:c>
      <x:c r="H2042" s="44" t="n">
        <x:v>20.1</x:v>
      </x:c>
      <x:c r="I2042" s="0" t="s">
        <x:v>311</x:v>
      </x:c>
      <x:c r="J2042" s="45">
        <x:f>ROUND(E2042/I2039* H2042,5)</x:f>
      </x:c>
      <x:c r="K2042" s="46" t="s"/>
    </x:row>
    <x:row r="2043" spans="1:27">
      <x:c r="D2043" s="47" t="s">
        <x:v>312</x:v>
      </x:c>
      <x:c r="E2043" s="46" t="s"/>
      <x:c r="H2043" s="46" t="s"/>
      <x:c r="K2043" s="44">
        <x:f>SUM(J2041:J2042)</x:f>
      </x:c>
    </x:row>
    <x:row r="2044" spans="1:27">
      <x:c r="B2044" s="14" t="s">
        <x:v>317</x:v>
      </x:c>
      <x:c r="E2044" s="46" t="s"/>
      <x:c r="H2044" s="46" t="s"/>
      <x:c r="K2044" s="46" t="s"/>
    </x:row>
    <x:row r="2045" spans="1:27">
      <x:c r="B2045" s="0" t="s">
        <x:v>703</x:v>
      </x:c>
      <x:c r="C2045" s="0" t="s">
        <x:v>343</x:v>
      </x:c>
      <x:c r="D2045" s="0" t="s">
        <x:v>704</x:v>
      </x:c>
      <x:c r="E2045" s="43" t="n">
        <x:v>0.8</x:v>
      </x:c>
      <x:c r="G2045" s="0" t="s">
        <x:v>310</x:v>
      </x:c>
      <x:c r="H2045" s="44" t="n">
        <x:v>1.07</x:v>
      </x:c>
      <x:c r="I2045" s="0" t="s">
        <x:v>311</x:v>
      </x:c>
      <x:c r="J2045" s="45">
        <x:f>ROUND(E2045* H2045,5)</x:f>
      </x:c>
      <x:c r="K2045" s="46" t="s"/>
    </x:row>
    <x:row r="2046" spans="1:27">
      <x:c r="B2046" s="0" t="s">
        <x:v>699</x:v>
      </x:c>
      <x:c r="C2046" s="0" t="s">
        <x:v>43</x:v>
      </x:c>
      <x:c r="D2046" s="0" t="s">
        <x:v>700</x:v>
      </x:c>
      <x:c r="E2046" s="43" t="n">
        <x:v>4</x:v>
      </x:c>
      <x:c r="G2046" s="0" t="s">
        <x:v>310</x:v>
      </x:c>
      <x:c r="H2046" s="44" t="n">
        <x:v>0.07</x:v>
      </x:c>
      <x:c r="I2046" s="0" t="s">
        <x:v>311</x:v>
      </x:c>
      <x:c r="J2046" s="45">
        <x:f>ROUND(E2046* H2046,5)</x:f>
      </x:c>
      <x:c r="K2046" s="46" t="s"/>
    </x:row>
    <x:row r="2047" spans="1:27">
      <x:c r="B2047" s="0" t="s">
        <x:v>717</x:v>
      </x:c>
      <x:c r="C2047" s="0" t="s">
        <x:v>43</x:v>
      </x:c>
      <x:c r="D2047" s="0" t="s">
        <x:v>718</x:v>
      </x:c>
      <x:c r="E2047" s="43" t="n">
        <x:v>0.47</x:v>
      </x:c>
      <x:c r="G2047" s="0" t="s">
        <x:v>310</x:v>
      </x:c>
      <x:c r="H2047" s="44" t="n">
        <x:v>0.5</x:v>
      </x:c>
      <x:c r="I2047" s="0" t="s">
        <x:v>311</x:v>
      </x:c>
      <x:c r="J2047" s="45">
        <x:f>ROUND(E2047* H2047,5)</x:f>
      </x:c>
      <x:c r="K2047" s="46" t="s"/>
    </x:row>
    <x:row r="2048" spans="1:27">
      <x:c r="B2048" s="0" t="s">
        <x:v>965</x:v>
      </x:c>
      <x:c r="C2048" s="0" t="s">
        <x:v>43</x:v>
      </x:c>
      <x:c r="D2048" s="0" t="s">
        <x:v>966</x:v>
      </x:c>
      <x:c r="E2048" s="43" t="n">
        <x:v>0.9975</x:v>
      </x:c>
      <x:c r="G2048" s="0" t="s">
        <x:v>310</x:v>
      </x:c>
      <x:c r="H2048" s="44" t="n">
        <x:v>0.77</x:v>
      </x:c>
      <x:c r="I2048" s="0" t="s">
        <x:v>311</x:v>
      </x:c>
      <x:c r="J2048" s="45">
        <x:f>ROUND(E2048* H2048,5)</x:f>
      </x:c>
      <x:c r="K2048" s="46" t="s"/>
    </x:row>
    <x:row r="2049" spans="1:27">
      <x:c r="B2049" s="0" t="s">
        <x:v>967</x:v>
      </x:c>
      <x:c r="C2049" s="0" t="s">
        <x:v>43</x:v>
      </x:c>
      <x:c r="D2049" s="0" t="s">
        <x:v>968</x:v>
      </x:c>
      <x:c r="E2049" s="43" t="n">
        <x:v>2.4465</x:v>
      </x:c>
      <x:c r="G2049" s="0" t="s">
        <x:v>310</x:v>
      </x:c>
      <x:c r="H2049" s="44" t="n">
        <x:v>0.8</x:v>
      </x:c>
      <x:c r="I2049" s="0" t="s">
        <x:v>311</x:v>
      </x:c>
      <x:c r="J2049" s="45">
        <x:f>ROUND(E2049* H2049,5)</x:f>
      </x:c>
      <x:c r="K2049" s="46" t="s"/>
    </x:row>
    <x:row r="2050" spans="1:27">
      <x:c r="B2050" s="0" t="s">
        <x:v>969</x:v>
      </x:c>
      <x:c r="C2050" s="0" t="s">
        <x:v>25</x:v>
      </x:c>
      <x:c r="D2050" s="0" t="s">
        <x:v>970</x:v>
      </x:c>
      <x:c r="E2050" s="43" t="n">
        <x:v>2.06</x:v>
      </x:c>
      <x:c r="G2050" s="0" t="s">
        <x:v>310</x:v>
      </x:c>
      <x:c r="H2050" s="44" t="n">
        <x:v>4.96</x:v>
      </x:c>
      <x:c r="I2050" s="0" t="s">
        <x:v>311</x:v>
      </x:c>
      <x:c r="J2050" s="45">
        <x:f>ROUND(E2050* H2050,5)</x:f>
      </x:c>
      <x:c r="K2050" s="46" t="s"/>
    </x:row>
    <x:row r="2051" spans="1:27">
      <x:c r="B2051" s="0" t="s">
        <x:v>711</x:v>
      </x:c>
      <x:c r="C2051" s="0" t="s">
        <x:v>16</x:v>
      </x:c>
      <x:c r="D2051" s="0" t="s">
        <x:v>712</x:v>
      </x:c>
      <x:c r="E2051" s="43" t="n">
        <x:v>6</x:v>
      </x:c>
      <x:c r="G2051" s="0" t="s">
        <x:v>310</x:v>
      </x:c>
      <x:c r="H2051" s="44" t="n">
        <x:v>0.15</x:v>
      </x:c>
      <x:c r="I2051" s="0" t="s">
        <x:v>311</x:v>
      </x:c>
      <x:c r="J2051" s="45">
        <x:f>ROUND(E2051* H2051,5)</x:f>
      </x:c>
      <x:c r="K2051" s="46" t="s"/>
    </x:row>
    <x:row r="2052" spans="1:27">
      <x:c r="B2052" s="0" t="s">
        <x:v>713</x:v>
      </x:c>
      <x:c r="C2052" s="0" t="s">
        <x:v>611</x:v>
      </x:c>
      <x:c r="D2052" s="0" t="s">
        <x:v>714</x:v>
      </x:c>
      <x:c r="E2052" s="43" t="n">
        <x:v>0.12</x:v>
      </x:c>
      <x:c r="G2052" s="0" t="s">
        <x:v>310</x:v>
      </x:c>
      <x:c r="H2052" s="44" t="n">
        <x:v>2.11</x:v>
      </x:c>
      <x:c r="I2052" s="0" t="s">
        <x:v>311</x:v>
      </x:c>
      <x:c r="J2052" s="45">
        <x:f>ROUND(E2052* H2052,5)</x:f>
      </x:c>
      <x:c r="K2052" s="46" t="s"/>
    </x:row>
    <x:row r="2053" spans="1:27">
      <x:c r="B2053" s="0" t="s">
        <x:v>707</x:v>
      </x:c>
      <x:c r="C2053" s="0" t="s">
        <x:v>611</x:v>
      </x:c>
      <x:c r="D2053" s="0" t="s">
        <x:v>708</x:v>
      </x:c>
      <x:c r="E2053" s="43" t="n">
        <x:v>0.3</x:v>
      </x:c>
      <x:c r="G2053" s="0" t="s">
        <x:v>310</x:v>
      </x:c>
      <x:c r="H2053" s="44" t="n">
        <x:v>9.3</x:v>
      </x:c>
      <x:c r="I2053" s="0" t="s">
        <x:v>311</x:v>
      </x:c>
      <x:c r="J2053" s="45">
        <x:f>ROUND(E2053* H2053,5)</x:f>
      </x:c>
      <x:c r="K2053" s="46" t="s"/>
    </x:row>
    <x:row r="2054" spans="1:27">
      <x:c r="D2054" s="47" t="s">
        <x:v>327</x:v>
      </x:c>
      <x:c r="E2054" s="46" t="s"/>
      <x:c r="H2054" s="46" t="s"/>
      <x:c r="K2054" s="44">
        <x:f>SUM(J2045:J2053)</x:f>
      </x:c>
    </x:row>
    <x:row r="2055" spans="1:27">
      <x:c r="E2055" s="46" t="s"/>
      <x:c r="H2055" s="46" t="s"/>
      <x:c r="K2055" s="46" t="s"/>
    </x:row>
    <x:row r="2056" spans="1:27">
      <x:c r="D2056" s="47" t="s">
        <x:v>329</x:v>
      </x:c>
      <x:c r="E2056" s="46" t="s"/>
      <x:c r="H2056" s="46" t="n">
        <x:v>1.5</x:v>
      </x:c>
      <x:c r="I2056" s="0" t="s">
        <x:v>330</x:v>
      </x:c>
      <x:c r="J2056" s="0">
        <x:f>ROUND(H2056/100*K2043,5)</x:f>
      </x:c>
      <x:c r="K2056" s="46" t="s"/>
    </x:row>
    <x:row r="2057" spans="1:27">
      <x:c r="D2057" s="47" t="s">
        <x:v>328</x:v>
      </x:c>
      <x:c r="E2057" s="46" t="s"/>
      <x:c r="H2057" s="46" t="s"/>
      <x:c r="K2057" s="48">
        <x:f>SUM(J2040:J2056)</x:f>
      </x:c>
    </x:row>
    <x:row r="2058" spans="1:27">
      <x:c r="D2058" s="47" t="s">
        <x:v>331</x:v>
      </x:c>
      <x:c r="E2058" s="46" t="s"/>
      <x:c r="H2058" s="46" t="s"/>
      <x:c r="K2058" s="48">
        <x:f>SUM(K2057:K2057)</x:f>
      </x:c>
    </x:row>
    <x:row r="2060" spans="1:27" customFormat="1" ht="45" customHeight="1">
      <x:c r="A2060" s="36" t="s">
        <x:v>971</x:v>
      </x:c>
      <x:c r="B2060" s="36" t="s">
        <x:v>18</x:v>
      </x:c>
      <x:c r="C2060" s="37" t="s">
        <x:v>16</x:v>
      </x:c>
      <x:c r="D2060" s="38" t="s">
        <x:v>19</x:v>
      </x:c>
      <x:c r="E2060" s="37" t="s"/>
      <x:c r="F2060" s="37" t="s"/>
      <x:c r="G2060" s="37" t="s"/>
      <x:c r="H2060" s="39" t="s">
        <x:v>304</x:v>
      </x:c>
      <x:c r="I2060" s="40" t="n">
        <x:v>1</x:v>
      </x:c>
      <x:c r="J2060" s="41" t="s"/>
      <x:c r="K2060" s="42">
        <x:f>ROUND(K2065,2)</x:f>
      </x:c>
      <x:c r="L2060" s="37" t="s"/>
      <x:c r="M2060" s="37" t="s"/>
      <x:c r="N2060" s="37" t="s"/>
      <x:c r="O2060" s="37" t="s"/>
      <x:c r="P2060" s="37" t="s"/>
      <x:c r="Q2060" s="37" t="s"/>
      <x:c r="R2060" s="37" t="s"/>
      <x:c r="S2060" s="37" t="s"/>
      <x:c r="T2060" s="37" t="s"/>
      <x:c r="U2060" s="37" t="s"/>
      <x:c r="V2060" s="37" t="s"/>
      <x:c r="W2060" s="37" t="s"/>
      <x:c r="X2060" s="37" t="s"/>
      <x:c r="Y2060" s="37" t="s"/>
      <x:c r="Z2060" s="37" t="s"/>
      <x:c r="AA2060" s="37" t="s"/>
    </x:row>
    <x:row r="2061" spans="1:27">
      <x:c r="B2061" s="14" t="s">
        <x:v>317</x:v>
      </x:c>
    </x:row>
    <x:row r="2062" spans="1:27">
      <x:c r="B2062" s="0" t="s">
        <x:v>972</x:v>
      </x:c>
      <x:c r="C2062" s="0" t="s">
        <x:v>16</x:v>
      </x:c>
      <x:c r="D2062" s="0" t="s">
        <x:v>973</x:v>
      </x:c>
      <x:c r="E2062" s="43" t="n">
        <x:v>4</x:v>
      </x:c>
      <x:c r="G2062" s="0" t="s">
        <x:v>310</x:v>
      </x:c>
      <x:c r="H2062" s="44" t="n">
        <x:v>171.04</x:v>
      </x:c>
      <x:c r="I2062" s="0" t="s">
        <x:v>311</x:v>
      </x:c>
      <x:c r="J2062" s="45">
        <x:f>ROUND(E2062* H2062,5)</x:f>
      </x:c>
      <x:c r="K2062" s="46" t="s"/>
    </x:row>
    <x:row r="2063" spans="1:27">
      <x:c r="D2063" s="47" t="s">
        <x:v>327</x:v>
      </x:c>
      <x:c r="E2063" s="46" t="s"/>
      <x:c r="H2063" s="46" t="s"/>
      <x:c r="K2063" s="44">
        <x:f>SUM(J2062:J2062)</x:f>
      </x:c>
    </x:row>
    <x:row r="2064" spans="1:27">
      <x:c r="D2064" s="47" t="s">
        <x:v>328</x:v>
      </x:c>
      <x:c r="E2064" s="46" t="s"/>
      <x:c r="H2064" s="46" t="s"/>
      <x:c r="K2064" s="48">
        <x:f>SUM(J2061:J2063)</x:f>
      </x:c>
    </x:row>
    <x:row r="2065" spans="1:27">
      <x:c r="D2065" s="47" t="s">
        <x:v>331</x:v>
      </x:c>
      <x:c r="E2065" s="46" t="s"/>
      <x:c r="H2065" s="46" t="s"/>
      <x:c r="K2065" s="48">
        <x:f>SUM(K2064:K2064)</x:f>
      </x:c>
    </x:row>
    <x:row r="2067" spans="1:27" customFormat="1" ht="45" customHeight="1">
      <x:c r="A2067" s="36" t="s">
        <x:v>974</x:v>
      </x:c>
      <x:c r="B2067" s="36" t="s">
        <x:v>228</x:v>
      </x:c>
      <x:c r="C2067" s="37" t="s">
        <x:v>16</x:v>
      </x:c>
      <x:c r="D2067" s="38" t="s">
        <x:v>229</x:v>
      </x:c>
      <x:c r="E2067" s="37" t="s"/>
      <x:c r="F2067" s="37" t="s"/>
      <x:c r="G2067" s="37" t="s"/>
      <x:c r="H2067" s="39" t="s">
        <x:v>304</x:v>
      </x:c>
      <x:c r="I2067" s="40" t="n">
        <x:v>1</x:v>
      </x:c>
      <x:c r="J2067" s="41" t="s"/>
      <x:c r="K2067" s="42">
        <x:f>ROUND(K2076,2)</x:f>
      </x:c>
      <x:c r="L2067" s="37" t="s"/>
      <x:c r="M2067" s="37" t="s"/>
      <x:c r="N2067" s="37" t="s"/>
      <x:c r="O2067" s="37" t="s"/>
      <x:c r="P2067" s="37" t="s"/>
      <x:c r="Q2067" s="37" t="s"/>
      <x:c r="R2067" s="37" t="s"/>
      <x:c r="S2067" s="37" t="s"/>
      <x:c r="T2067" s="37" t="s"/>
      <x:c r="U2067" s="37" t="s"/>
      <x:c r="V2067" s="37" t="s"/>
      <x:c r="W2067" s="37" t="s"/>
      <x:c r="X2067" s="37" t="s"/>
      <x:c r="Y2067" s="37" t="s"/>
      <x:c r="Z2067" s="37" t="s"/>
      <x:c r="AA2067" s="37" t="s"/>
    </x:row>
    <x:row r="2068" spans="1:27">
      <x:c r="B2068" s="14" t="s">
        <x:v>305</x:v>
      </x:c>
    </x:row>
    <x:row r="2069" spans="1:27">
      <x:c r="B2069" s="0" t="s">
        <x:v>539</x:v>
      </x:c>
      <x:c r="C2069" s="0" t="s">
        <x:v>307</x:v>
      </x:c>
      <x:c r="D2069" s="0" t="s">
        <x:v>540</x:v>
      </x:c>
      <x:c r="E2069" s="43" t="n">
        <x:v>0.25</x:v>
      </x:c>
      <x:c r="F2069" s="0" t="s">
        <x:v>309</x:v>
      </x:c>
      <x:c r="G2069" s="0" t="s">
        <x:v>310</x:v>
      </x:c>
      <x:c r="H2069" s="44" t="n">
        <x:v>20.1</x:v>
      </x:c>
      <x:c r="I2069" s="0" t="s">
        <x:v>311</x:v>
      </x:c>
      <x:c r="J2069" s="45">
        <x:f>ROUND(E2069/I2067* H2069,5)</x:f>
      </x:c>
      <x:c r="K2069" s="46" t="s"/>
    </x:row>
    <x:row r="2070" spans="1:27">
      <x:c r="B2070" s="0" t="s">
        <x:v>541</x:v>
      </x:c>
      <x:c r="C2070" s="0" t="s">
        <x:v>307</x:v>
      </x:c>
      <x:c r="D2070" s="0" t="s">
        <x:v>542</x:v>
      </x:c>
      <x:c r="E2070" s="43" t="n">
        <x:v>1</x:v>
      </x:c>
      <x:c r="F2070" s="0" t="s">
        <x:v>309</x:v>
      </x:c>
      <x:c r="G2070" s="0" t="s">
        <x:v>310</x:v>
      </x:c>
      <x:c r="H2070" s="44" t="n">
        <x:v>24.1</x:v>
      </x:c>
      <x:c r="I2070" s="0" t="s">
        <x:v>311</x:v>
      </x:c>
      <x:c r="J2070" s="45">
        <x:f>ROUND(E2070/I2067* H2070,5)</x:f>
      </x:c>
      <x:c r="K2070" s="46" t="s"/>
    </x:row>
    <x:row r="2071" spans="1:27">
      <x:c r="D2071" s="47" t="s">
        <x:v>312</x:v>
      </x:c>
      <x:c r="E2071" s="46" t="s"/>
      <x:c r="H2071" s="46" t="s"/>
      <x:c r="K2071" s="44">
        <x:f>SUM(J2069:J2070)</x:f>
      </x:c>
    </x:row>
    <x:row r="2072" spans="1:27">
      <x:c r="B2072" s="14" t="s">
        <x:v>317</x:v>
      </x:c>
      <x:c r="E2072" s="46" t="s"/>
      <x:c r="H2072" s="46" t="s"/>
      <x:c r="K2072" s="46" t="s"/>
    </x:row>
    <x:row r="2073" spans="1:27">
      <x:c r="B2073" s="0" t="s">
        <x:v>975</x:v>
      </x:c>
      <x:c r="C2073" s="0" t="s">
        <x:v>16</x:v>
      </x:c>
      <x:c r="D2073" s="0" t="s">
        <x:v>976</x:v>
      </x:c>
      <x:c r="E2073" s="43" t="n">
        <x:v>1</x:v>
      </x:c>
      <x:c r="G2073" s="0" t="s">
        <x:v>310</x:v>
      </x:c>
      <x:c r="H2073" s="44" t="n">
        <x:v>189.21</x:v>
      </x:c>
      <x:c r="I2073" s="0" t="s">
        <x:v>311</x:v>
      </x:c>
      <x:c r="J2073" s="45">
        <x:f>ROUND(E2073* H2073,5)</x:f>
      </x:c>
      <x:c r="K2073" s="46" t="s"/>
    </x:row>
    <x:row r="2074" spans="1:27">
      <x:c r="D2074" s="47" t="s">
        <x:v>327</x:v>
      </x:c>
      <x:c r="E2074" s="46" t="s"/>
      <x:c r="H2074" s="46" t="s"/>
      <x:c r="K2074" s="44">
        <x:f>SUM(J2073:J2073)</x:f>
      </x:c>
    </x:row>
    <x:row r="2075" spans="1:27">
      <x:c r="D2075" s="47" t="s">
        <x:v>328</x:v>
      </x:c>
      <x:c r="E2075" s="46" t="s"/>
      <x:c r="H2075" s="46" t="s"/>
      <x:c r="K2075" s="48">
        <x:f>SUM(J2068:J2074)</x:f>
      </x:c>
    </x:row>
    <x:row r="2076" spans="1:27">
      <x:c r="D2076" s="47" t="s">
        <x:v>331</x:v>
      </x:c>
      <x:c r="E2076" s="46" t="s"/>
      <x:c r="H2076" s="46" t="s"/>
      <x:c r="K2076" s="48">
        <x:f>SUM(K2075:K2075)</x:f>
      </x:c>
    </x:row>
    <x:row r="2078" spans="1:27" customFormat="1" ht="45" customHeight="1">
      <x:c r="A2078" s="36" t="s">
        <x:v>977</x:v>
      </x:c>
      <x:c r="B2078" s="36" t="s">
        <x:v>218</x:v>
      </x:c>
      <x:c r="C2078" s="37" t="s">
        <x:v>16</x:v>
      </x:c>
      <x:c r="D2078" s="38" t="s">
        <x:v>219</x:v>
      </x:c>
      <x:c r="E2078" s="37" t="s"/>
      <x:c r="F2078" s="37" t="s"/>
      <x:c r="G2078" s="37" t="s"/>
      <x:c r="H2078" s="39" t="s">
        <x:v>304</x:v>
      </x:c>
      <x:c r="I2078" s="40" t="n">
        <x:v>1</x:v>
      </x:c>
      <x:c r="J2078" s="41" t="s"/>
      <x:c r="K2078" s="42">
        <x:f>ROUND(K2089,2)</x:f>
      </x:c>
      <x:c r="L2078" s="37" t="s"/>
      <x:c r="M2078" s="37" t="s"/>
      <x:c r="N2078" s="37" t="s"/>
      <x:c r="O2078" s="37" t="s"/>
      <x:c r="P2078" s="37" t="s"/>
      <x:c r="Q2078" s="37" t="s"/>
      <x:c r="R2078" s="37" t="s"/>
      <x:c r="S2078" s="37" t="s"/>
      <x:c r="T2078" s="37" t="s"/>
      <x:c r="U2078" s="37" t="s"/>
      <x:c r="V2078" s="37" t="s"/>
      <x:c r="W2078" s="37" t="s"/>
      <x:c r="X2078" s="37" t="s"/>
      <x:c r="Y2078" s="37" t="s"/>
      <x:c r="Z2078" s="37" t="s"/>
      <x:c r="AA2078" s="37" t="s"/>
    </x:row>
    <x:row r="2079" spans="1:27">
      <x:c r="B2079" s="14" t="s">
        <x:v>305</x:v>
      </x:c>
    </x:row>
    <x:row r="2080" spans="1:27">
      <x:c r="B2080" s="0" t="s">
        <x:v>451</x:v>
      </x:c>
      <x:c r="C2080" s="0" t="s">
        <x:v>307</x:v>
      </x:c>
      <x:c r="D2080" s="0" t="s">
        <x:v>452</x:v>
      </x:c>
      <x:c r="E2080" s="43" t="n">
        <x:v>0.5</x:v>
      </x:c>
      <x:c r="F2080" s="0" t="s">
        <x:v>309</x:v>
      </x:c>
      <x:c r="G2080" s="0" t="s">
        <x:v>310</x:v>
      </x:c>
      <x:c r="H2080" s="44" t="n">
        <x:v>16.04</x:v>
      </x:c>
      <x:c r="I2080" s="0" t="s">
        <x:v>311</x:v>
      </x:c>
      <x:c r="J2080" s="45">
        <x:f>ROUND(E2080/I2078* H2080,5)</x:f>
      </x:c>
      <x:c r="K2080" s="46" t="s"/>
    </x:row>
    <x:row r="2081" spans="1:27">
      <x:c r="B2081" s="0" t="s">
        <x:v>453</x:v>
      </x:c>
      <x:c r="C2081" s="0" t="s">
        <x:v>307</x:v>
      </x:c>
      <x:c r="D2081" s="0" t="s">
        <x:v>454</x:v>
      </x:c>
      <x:c r="E2081" s="43" t="n">
        <x:v>0.5</x:v>
      </x:c>
      <x:c r="F2081" s="0" t="s">
        <x:v>309</x:v>
      </x:c>
      <x:c r="G2081" s="0" t="s">
        <x:v>310</x:v>
      </x:c>
      <x:c r="H2081" s="44" t="n">
        <x:v>18.4</x:v>
      </x:c>
      <x:c r="I2081" s="0" t="s">
        <x:v>311</x:v>
      </x:c>
      <x:c r="J2081" s="45">
        <x:f>ROUND(E2081/I2078* H2081,5)</x:f>
      </x:c>
      <x:c r="K2081" s="46" t="s"/>
    </x:row>
    <x:row r="2082" spans="1:27">
      <x:c r="D2082" s="47" t="s">
        <x:v>312</x:v>
      </x:c>
      <x:c r="E2082" s="46" t="s"/>
      <x:c r="H2082" s="46" t="s"/>
      <x:c r="K2082" s="44">
        <x:f>SUM(J2080:J2081)</x:f>
      </x:c>
    </x:row>
    <x:row r="2083" spans="1:27">
      <x:c r="B2083" s="14" t="s">
        <x:v>317</x:v>
      </x:c>
      <x:c r="E2083" s="46" t="s"/>
      <x:c r="H2083" s="46" t="s"/>
      <x:c r="K2083" s="46" t="s"/>
    </x:row>
    <x:row r="2084" spans="1:27">
      <x:c r="B2084" s="0" t="s">
        <x:v>978</x:v>
      </x:c>
      <x:c r="C2084" s="0" t="s">
        <x:v>16</x:v>
      </x:c>
      <x:c r="D2084" s="49" t="s">
        <x:v>979</x:v>
      </x:c>
      <x:c r="E2084" s="43" t="n">
        <x:v>1</x:v>
      </x:c>
      <x:c r="G2084" s="0" t="s">
        <x:v>310</x:v>
      </x:c>
      <x:c r="H2084" s="44" t="n">
        <x:v>204.12</x:v>
      </x:c>
      <x:c r="I2084" s="0" t="s">
        <x:v>311</x:v>
      </x:c>
      <x:c r="J2084" s="45">
        <x:f>ROUND(E2084* H2084,5)</x:f>
      </x:c>
      <x:c r="K2084" s="46" t="s"/>
    </x:row>
    <x:row r="2085" spans="1:27">
      <x:c r="D2085" s="47" t="s">
        <x:v>327</x:v>
      </x:c>
      <x:c r="E2085" s="46" t="s"/>
      <x:c r="H2085" s="46" t="s"/>
      <x:c r="K2085" s="44">
        <x:f>SUM(J2084:J2084)</x:f>
      </x:c>
    </x:row>
    <x:row r="2086" spans="1:27">
      <x:c r="E2086" s="46" t="s"/>
      <x:c r="H2086" s="46" t="s"/>
      <x:c r="K2086" s="46" t="s"/>
    </x:row>
    <x:row r="2087" spans="1:27">
      <x:c r="D2087" s="47" t="s">
        <x:v>329</x:v>
      </x:c>
      <x:c r="E2087" s="46" t="s"/>
      <x:c r="H2087" s="46" t="n">
        <x:v>1.5</x:v>
      </x:c>
      <x:c r="I2087" s="0" t="s">
        <x:v>330</x:v>
      </x:c>
      <x:c r="J2087" s="0">
        <x:f>ROUND(H2087/100*K2082,5)</x:f>
      </x:c>
      <x:c r="K2087" s="46" t="s"/>
    </x:row>
    <x:row r="2088" spans="1:27">
      <x:c r="D2088" s="47" t="s">
        <x:v>328</x:v>
      </x:c>
      <x:c r="E2088" s="46" t="s"/>
      <x:c r="H2088" s="46" t="s"/>
      <x:c r="K2088" s="48">
        <x:f>SUM(J2079:J2087)</x:f>
      </x:c>
    </x:row>
    <x:row r="2089" spans="1:27">
      <x:c r="D2089" s="47" t="s">
        <x:v>331</x:v>
      </x:c>
      <x:c r="E2089" s="46" t="s"/>
      <x:c r="H2089" s="46" t="s"/>
      <x:c r="K2089" s="48">
        <x:f>SUM(K2088:K2088)</x:f>
      </x:c>
    </x:row>
    <x:row r="2091" spans="1:27" customFormat="1" ht="45" customHeight="1">
      <x:c r="A2091" s="36" t="s">
        <x:v>980</x:v>
      </x:c>
      <x:c r="B2091" s="36" t="s">
        <x:v>220</x:v>
      </x:c>
      <x:c r="C2091" s="37" t="s">
        <x:v>16</x:v>
      </x:c>
      <x:c r="D2091" s="38" t="s">
        <x:v>221</x:v>
      </x:c>
      <x:c r="E2091" s="37" t="s"/>
      <x:c r="F2091" s="37" t="s"/>
      <x:c r="G2091" s="37" t="s"/>
      <x:c r="H2091" s="39" t="s">
        <x:v>304</x:v>
      </x:c>
      <x:c r="I2091" s="40" t="n">
        <x:v>1</x:v>
      </x:c>
      <x:c r="J2091" s="41" t="s"/>
      <x:c r="K2091" s="42">
        <x:f>ROUND(K2102,2)</x:f>
      </x:c>
      <x:c r="L2091" s="37" t="s"/>
      <x:c r="M2091" s="37" t="s"/>
      <x:c r="N2091" s="37" t="s"/>
      <x:c r="O2091" s="37" t="s"/>
      <x:c r="P2091" s="37" t="s"/>
      <x:c r="Q2091" s="37" t="s"/>
      <x:c r="R2091" s="37" t="s"/>
      <x:c r="S2091" s="37" t="s"/>
      <x:c r="T2091" s="37" t="s"/>
      <x:c r="U2091" s="37" t="s"/>
      <x:c r="V2091" s="37" t="s"/>
      <x:c r="W2091" s="37" t="s"/>
      <x:c r="X2091" s="37" t="s"/>
      <x:c r="Y2091" s="37" t="s"/>
      <x:c r="Z2091" s="37" t="s"/>
      <x:c r="AA2091" s="37" t="s"/>
    </x:row>
    <x:row r="2092" spans="1:27">
      <x:c r="B2092" s="14" t="s">
        <x:v>305</x:v>
      </x:c>
    </x:row>
    <x:row r="2093" spans="1:27">
      <x:c r="B2093" s="0" t="s">
        <x:v>451</x:v>
      </x:c>
      <x:c r="C2093" s="0" t="s">
        <x:v>307</x:v>
      </x:c>
      <x:c r="D2093" s="0" t="s">
        <x:v>452</x:v>
      </x:c>
      <x:c r="E2093" s="43" t="n">
        <x:v>0.5</x:v>
      </x:c>
      <x:c r="F2093" s="0" t="s">
        <x:v>309</x:v>
      </x:c>
      <x:c r="G2093" s="0" t="s">
        <x:v>310</x:v>
      </x:c>
      <x:c r="H2093" s="44" t="n">
        <x:v>16.04</x:v>
      </x:c>
      <x:c r="I2093" s="0" t="s">
        <x:v>311</x:v>
      </x:c>
      <x:c r="J2093" s="45">
        <x:f>ROUND(E2093/I2091* H2093,5)</x:f>
      </x:c>
      <x:c r="K2093" s="46" t="s"/>
    </x:row>
    <x:row r="2094" spans="1:27">
      <x:c r="B2094" s="0" t="s">
        <x:v>453</x:v>
      </x:c>
      <x:c r="C2094" s="0" t="s">
        <x:v>307</x:v>
      </x:c>
      <x:c r="D2094" s="0" t="s">
        <x:v>454</x:v>
      </x:c>
      <x:c r="E2094" s="43" t="n">
        <x:v>0.5</x:v>
      </x:c>
      <x:c r="F2094" s="0" t="s">
        <x:v>309</x:v>
      </x:c>
      <x:c r="G2094" s="0" t="s">
        <x:v>310</x:v>
      </x:c>
      <x:c r="H2094" s="44" t="n">
        <x:v>18.4</x:v>
      </x:c>
      <x:c r="I2094" s="0" t="s">
        <x:v>311</x:v>
      </x:c>
      <x:c r="J2094" s="45">
        <x:f>ROUND(E2094/I2091* H2094,5)</x:f>
      </x:c>
      <x:c r="K2094" s="46" t="s"/>
    </x:row>
    <x:row r="2095" spans="1:27">
      <x:c r="D2095" s="47" t="s">
        <x:v>312</x:v>
      </x:c>
      <x:c r="E2095" s="46" t="s"/>
      <x:c r="H2095" s="46" t="s"/>
      <x:c r="K2095" s="44">
        <x:f>SUM(J2093:J2094)</x:f>
      </x:c>
    </x:row>
    <x:row r="2096" spans="1:27">
      <x:c r="B2096" s="14" t="s">
        <x:v>317</x:v>
      </x:c>
      <x:c r="E2096" s="46" t="s"/>
      <x:c r="H2096" s="46" t="s"/>
      <x:c r="K2096" s="46" t="s"/>
    </x:row>
    <x:row r="2097" spans="1:27">
      <x:c r="B2097" s="0" t="s">
        <x:v>981</x:v>
      </x:c>
      <x:c r="C2097" s="0" t="s">
        <x:v>16</x:v>
      </x:c>
      <x:c r="D2097" s="49" t="s">
        <x:v>982</x:v>
      </x:c>
      <x:c r="E2097" s="43" t="n">
        <x:v>1</x:v>
      </x:c>
      <x:c r="G2097" s="0" t="s">
        <x:v>310</x:v>
      </x:c>
      <x:c r="H2097" s="44" t="n">
        <x:v>35</x:v>
      </x:c>
      <x:c r="I2097" s="0" t="s">
        <x:v>311</x:v>
      </x:c>
      <x:c r="J2097" s="45">
        <x:f>ROUND(E2097* H2097,5)</x:f>
      </x:c>
      <x:c r="K2097" s="46" t="s"/>
    </x:row>
    <x:row r="2098" spans="1:27">
      <x:c r="D2098" s="47" t="s">
        <x:v>327</x:v>
      </x:c>
      <x:c r="E2098" s="46" t="s"/>
      <x:c r="H2098" s="46" t="s"/>
      <x:c r="K2098" s="44">
        <x:f>SUM(J2097:J2097)</x:f>
      </x:c>
    </x:row>
    <x:row r="2099" spans="1:27">
      <x:c r="E2099" s="46" t="s"/>
      <x:c r="H2099" s="46" t="s"/>
      <x:c r="K2099" s="46" t="s"/>
    </x:row>
    <x:row r="2100" spans="1:27">
      <x:c r="D2100" s="47" t="s">
        <x:v>329</x:v>
      </x:c>
      <x:c r="E2100" s="46" t="s"/>
      <x:c r="H2100" s="46" t="n">
        <x:v>1.5</x:v>
      </x:c>
      <x:c r="I2100" s="0" t="s">
        <x:v>330</x:v>
      </x:c>
      <x:c r="J2100" s="0">
        <x:f>ROUND(H2100/100*K2095,5)</x:f>
      </x:c>
      <x:c r="K2100" s="46" t="s"/>
    </x:row>
    <x:row r="2101" spans="1:27">
      <x:c r="D2101" s="47" t="s">
        <x:v>328</x:v>
      </x:c>
      <x:c r="E2101" s="46" t="s"/>
      <x:c r="H2101" s="46" t="s"/>
      <x:c r="K2101" s="48">
        <x:f>SUM(J2092:J2100)</x:f>
      </x:c>
    </x:row>
    <x:row r="2102" spans="1:27">
      <x:c r="D2102" s="47" t="s">
        <x:v>331</x:v>
      </x:c>
      <x:c r="E2102" s="46" t="s"/>
      <x:c r="H2102" s="46" t="s"/>
      <x:c r="K2102" s="48">
        <x:f>SUM(K2101:K2101)</x:f>
      </x:c>
    </x:row>
    <x:row r="2104" spans="1:27" customFormat="1" ht="45" customHeight="1">
      <x:c r="A2104" s="36" t="s">
        <x:v>983</x:v>
      </x:c>
      <x:c r="B2104" s="36" t="s">
        <x:v>222</x:v>
      </x:c>
      <x:c r="C2104" s="37" t="s">
        <x:v>16</x:v>
      </x:c>
      <x:c r="D2104" s="38" t="s">
        <x:v>223</x:v>
      </x:c>
      <x:c r="E2104" s="37" t="s"/>
      <x:c r="F2104" s="37" t="s"/>
      <x:c r="G2104" s="37" t="s"/>
      <x:c r="H2104" s="39" t="s">
        <x:v>304</x:v>
      </x:c>
      <x:c r="I2104" s="40" t="n">
        <x:v>1</x:v>
      </x:c>
      <x:c r="J2104" s="41" t="s"/>
      <x:c r="K2104" s="42">
        <x:f>ROUND(K2115,2)</x:f>
      </x:c>
      <x:c r="L2104" s="37" t="s"/>
      <x:c r="M2104" s="37" t="s"/>
      <x:c r="N2104" s="37" t="s"/>
      <x:c r="O2104" s="37" t="s"/>
      <x:c r="P2104" s="37" t="s"/>
      <x:c r="Q2104" s="37" t="s"/>
      <x:c r="R2104" s="37" t="s"/>
      <x:c r="S2104" s="37" t="s"/>
      <x:c r="T2104" s="37" t="s"/>
      <x:c r="U2104" s="37" t="s"/>
      <x:c r="V2104" s="37" t="s"/>
      <x:c r="W2104" s="37" t="s"/>
      <x:c r="X2104" s="37" t="s"/>
      <x:c r="Y2104" s="37" t="s"/>
      <x:c r="Z2104" s="37" t="s"/>
      <x:c r="AA2104" s="37" t="s"/>
    </x:row>
    <x:row r="2105" spans="1:27">
      <x:c r="B2105" s="14" t="s">
        <x:v>305</x:v>
      </x:c>
    </x:row>
    <x:row r="2106" spans="1:27">
      <x:c r="B2106" s="0" t="s">
        <x:v>451</x:v>
      </x:c>
      <x:c r="C2106" s="0" t="s">
        <x:v>307</x:v>
      </x:c>
      <x:c r="D2106" s="0" t="s">
        <x:v>452</x:v>
      </x:c>
      <x:c r="E2106" s="43" t="n">
        <x:v>0.5</x:v>
      </x:c>
      <x:c r="F2106" s="0" t="s">
        <x:v>309</x:v>
      </x:c>
      <x:c r="G2106" s="0" t="s">
        <x:v>310</x:v>
      </x:c>
      <x:c r="H2106" s="44" t="n">
        <x:v>16.04</x:v>
      </x:c>
      <x:c r="I2106" s="0" t="s">
        <x:v>311</x:v>
      </x:c>
      <x:c r="J2106" s="45">
        <x:f>ROUND(E2106/I2104* H2106,5)</x:f>
      </x:c>
      <x:c r="K2106" s="46" t="s"/>
    </x:row>
    <x:row r="2107" spans="1:27">
      <x:c r="B2107" s="0" t="s">
        <x:v>453</x:v>
      </x:c>
      <x:c r="C2107" s="0" t="s">
        <x:v>307</x:v>
      </x:c>
      <x:c r="D2107" s="0" t="s">
        <x:v>454</x:v>
      </x:c>
      <x:c r="E2107" s="43" t="n">
        <x:v>0.5</x:v>
      </x:c>
      <x:c r="F2107" s="0" t="s">
        <x:v>309</x:v>
      </x:c>
      <x:c r="G2107" s="0" t="s">
        <x:v>310</x:v>
      </x:c>
      <x:c r="H2107" s="44" t="n">
        <x:v>18.4</x:v>
      </x:c>
      <x:c r="I2107" s="0" t="s">
        <x:v>311</x:v>
      </x:c>
      <x:c r="J2107" s="45">
        <x:f>ROUND(E2107/I2104* H2107,5)</x:f>
      </x:c>
      <x:c r="K2107" s="46" t="s"/>
    </x:row>
    <x:row r="2108" spans="1:27">
      <x:c r="D2108" s="47" t="s">
        <x:v>312</x:v>
      </x:c>
      <x:c r="E2108" s="46" t="s"/>
      <x:c r="H2108" s="46" t="s"/>
      <x:c r="K2108" s="44">
        <x:f>SUM(J2106:J2107)</x:f>
      </x:c>
    </x:row>
    <x:row r="2109" spans="1:27">
      <x:c r="B2109" s="14" t="s">
        <x:v>317</x:v>
      </x:c>
      <x:c r="E2109" s="46" t="s"/>
      <x:c r="H2109" s="46" t="s"/>
      <x:c r="K2109" s="46" t="s"/>
    </x:row>
    <x:row r="2110" spans="1:27">
      <x:c r="B2110" s="0" t="s">
        <x:v>984</x:v>
      </x:c>
      <x:c r="C2110" s="0" t="s">
        <x:v>16</x:v>
      </x:c>
      <x:c r="D2110" s="49" t="s">
        <x:v>985</x:v>
      </x:c>
      <x:c r="E2110" s="43" t="n">
        <x:v>1</x:v>
      </x:c>
      <x:c r="G2110" s="0" t="s">
        <x:v>310</x:v>
      </x:c>
      <x:c r="H2110" s="44" t="n">
        <x:v>20.19</x:v>
      </x:c>
      <x:c r="I2110" s="0" t="s">
        <x:v>311</x:v>
      </x:c>
      <x:c r="J2110" s="45">
        <x:f>ROUND(E2110* H2110,5)</x:f>
      </x:c>
      <x:c r="K2110" s="46" t="s"/>
    </x:row>
    <x:row r="2111" spans="1:27">
      <x:c r="D2111" s="47" t="s">
        <x:v>327</x:v>
      </x:c>
      <x:c r="E2111" s="46" t="s"/>
      <x:c r="H2111" s="46" t="s"/>
      <x:c r="K2111" s="44">
        <x:f>SUM(J2110:J2110)</x:f>
      </x:c>
    </x:row>
    <x:row r="2112" spans="1:27">
      <x:c r="E2112" s="46" t="s"/>
      <x:c r="H2112" s="46" t="s"/>
      <x:c r="K2112" s="46" t="s"/>
    </x:row>
    <x:row r="2113" spans="1:27">
      <x:c r="D2113" s="47" t="s">
        <x:v>329</x:v>
      </x:c>
      <x:c r="E2113" s="46" t="s"/>
      <x:c r="H2113" s="46" t="n">
        <x:v>1.5</x:v>
      </x:c>
      <x:c r="I2113" s="0" t="s">
        <x:v>330</x:v>
      </x:c>
      <x:c r="J2113" s="0">
        <x:f>ROUND(H2113/100*K2108,5)</x:f>
      </x:c>
      <x:c r="K2113" s="46" t="s"/>
    </x:row>
    <x:row r="2114" spans="1:27">
      <x:c r="D2114" s="47" t="s">
        <x:v>328</x:v>
      </x:c>
      <x:c r="E2114" s="46" t="s"/>
      <x:c r="H2114" s="46" t="s"/>
      <x:c r="K2114" s="48">
        <x:f>SUM(J2105:J2113)</x:f>
      </x:c>
    </x:row>
    <x:row r="2115" spans="1:27">
      <x:c r="D2115" s="47" t="s">
        <x:v>331</x:v>
      </x:c>
      <x:c r="E2115" s="46" t="s"/>
      <x:c r="H2115" s="46" t="s"/>
      <x:c r="K2115" s="48">
        <x:f>SUM(K2114:K2114)</x:f>
      </x:c>
    </x:row>
    <x:row r="2117" spans="1:27" customFormat="1" ht="45" customHeight="1">
      <x:c r="A2117" s="36" t="s">
        <x:v>986</x:v>
      </x:c>
      <x:c r="B2117" s="36" t="s">
        <x:v>15</x:v>
      </x:c>
      <x:c r="C2117" s="37" t="s">
        <x:v>16</x:v>
      </x:c>
      <x:c r="D2117" s="38" t="s">
        <x:v>17</x:v>
      </x:c>
      <x:c r="E2117" s="37" t="s"/>
      <x:c r="F2117" s="37" t="s"/>
      <x:c r="G2117" s="37" t="s"/>
      <x:c r="H2117" s="39" t="s">
        <x:v>304</x:v>
      </x:c>
      <x:c r="I2117" s="40" t="n">
        <x:v>1</x:v>
      </x:c>
      <x:c r="J2117" s="41" t="s"/>
      <x:c r="K2117" s="42">
        <x:f>ROUND(K2123,2)</x:f>
      </x:c>
      <x:c r="L2117" s="37" t="s"/>
      <x:c r="M2117" s="37" t="s"/>
      <x:c r="N2117" s="37" t="s"/>
      <x:c r="O2117" s="37" t="s"/>
      <x:c r="P2117" s="37" t="s"/>
      <x:c r="Q2117" s="37" t="s"/>
      <x:c r="R2117" s="37" t="s"/>
      <x:c r="S2117" s="37" t="s"/>
      <x:c r="T2117" s="37" t="s"/>
      <x:c r="U2117" s="37" t="s"/>
      <x:c r="V2117" s="37" t="s"/>
      <x:c r="W2117" s="37" t="s"/>
      <x:c r="X2117" s="37" t="s"/>
      <x:c r="Y2117" s="37" t="s"/>
      <x:c r="Z2117" s="37" t="s"/>
      <x:c r="AA2117" s="37" t="s"/>
    </x:row>
    <x:row r="2118" spans="1:27">
      <x:c r="B2118" s="14" t="s">
        <x:v>305</x:v>
      </x:c>
    </x:row>
    <x:row r="2119" spans="1:27">
      <x:c r="B2119" s="0" t="s">
        <x:v>425</x:v>
      </x:c>
      <x:c r="C2119" s="0" t="s">
        <x:v>307</x:v>
      </x:c>
      <x:c r="D2119" s="0" t="s">
        <x:v>426</x:v>
      </x:c>
      <x:c r="E2119" s="43" t="n">
        <x:v>0</x:v>
      </x:c>
      <x:c r="F2119" s="0" t="s">
        <x:v>309</x:v>
      </x:c>
      <x:c r="G2119" s="0" t="s">
        <x:v>310</x:v>
      </x:c>
      <x:c r="H2119" s="44" t="n">
        <x:v>24.1</x:v>
      </x:c>
      <x:c r="I2119" s="0" t="s">
        <x:v>311</x:v>
      </x:c>
      <x:c r="J2119" s="45">
        <x:f>ROUND(E2119/I2117* H2119,5)</x:f>
      </x:c>
      <x:c r="K2119" s="46" t="s"/>
    </x:row>
    <x:row r="2120" spans="1:27">
      <x:c r="D2120" s="47" t="s">
        <x:v>312</x:v>
      </x:c>
      <x:c r="E2120" s="46" t="s"/>
      <x:c r="H2120" s="46" t="s"/>
      <x:c r="K2120" s="44">
        <x:f>SUM(J2119:J2119)</x:f>
      </x:c>
    </x:row>
    <x:row r="2121" spans="1:27">
      <x:c r="D2121" s="47" t="s">
        <x:v>328</x:v>
      </x:c>
      <x:c r="E2121" s="46" t="s"/>
      <x:c r="H2121" s="46" t="s"/>
      <x:c r="K2121" s="48">
        <x:f>SUM(J2118:J2120)</x:f>
      </x:c>
    </x:row>
    <x:row r="2122" spans="1:27">
      <x:c r="D2122" s="47" t="s">
        <x:v>329</x:v>
      </x:c>
      <x:c r="E2122" s="46" t="s"/>
      <x:c r="H2122" s="46" t="n">
        <x:v>2.5</x:v>
      </x:c>
      <x:c r="I2122" s="0" t="s">
        <x:v>330</x:v>
      </x:c>
      <x:c r="K2122" s="46">
        <x:f>ROUND(H2122/100*K2120,5)</x:f>
      </x:c>
    </x:row>
    <x:row r="2123" spans="1:27">
      <x:c r="D2123" s="47" t="s">
        <x:v>331</x:v>
      </x:c>
      <x:c r="E2123" s="46" t="s"/>
      <x:c r="H2123" s="46" t="s"/>
      <x:c r="K2123" s="48">
        <x:f>SUM(K2121:K2122)</x:f>
      </x:c>
    </x:row>
    <x:row r="2125" spans="1:27">
      <x:c r="A2125" s="19" t="s">
        <x:v>369</x:v>
      </x:c>
      <x:c r="B2125" s="19" t="s"/>
    </x:row>
    <x:row r="2126" spans="1:27" customFormat="1" ht="45" customHeight="1">
      <x:c r="A2126" s="36" t="s">
        <x:v>987</x:v>
      </x:c>
      <x:c r="B2126" s="36" t="s">
        <x:v>162</x:v>
      </x:c>
      <x:c r="C2126" s="37" t="s">
        <x:v>25</x:v>
      </x:c>
      <x:c r="D2126" s="38" t="s">
        <x:v>163</x:v>
      </x:c>
      <x:c r="E2126" s="37" t="s"/>
      <x:c r="F2126" s="37" t="s"/>
      <x:c r="G2126" s="37" t="s"/>
      <x:c r="H2126" s="39" t="s">
        <x:v>304</x:v>
      </x:c>
      <x:c r="I2126" s="40" t="n">
        <x:v>1</x:v>
      </x:c>
      <x:c r="J2126" s="41" t="s"/>
      <x:c r="K2126" s="42">
        <x:f>ROUND(K2135,2)</x:f>
      </x:c>
      <x:c r="L2126" s="37" t="s"/>
      <x:c r="M2126" s="37" t="s"/>
      <x:c r="N2126" s="37" t="s"/>
      <x:c r="O2126" s="37" t="s"/>
      <x:c r="P2126" s="37" t="s"/>
      <x:c r="Q2126" s="37" t="s"/>
      <x:c r="R2126" s="37" t="s"/>
      <x:c r="S2126" s="37" t="s"/>
      <x:c r="T2126" s="37" t="s"/>
      <x:c r="U2126" s="37" t="s"/>
      <x:c r="V2126" s="37" t="s"/>
      <x:c r="W2126" s="37" t="s"/>
      <x:c r="X2126" s="37" t="s"/>
      <x:c r="Y2126" s="37" t="s"/>
      <x:c r="Z2126" s="37" t="s"/>
      <x:c r="AA2126" s="37" t="s"/>
    </x:row>
    <x:row r="2127" spans="1:27">
      <x:c r="B2127" s="14" t="s">
        <x:v>369</x:v>
      </x:c>
    </x:row>
    <x:row r="2128" spans="1:27">
      <x:c r="B2128" s="0" t="s">
        <x:v>389</x:v>
      </x:c>
      <x:c r="C2128" s="0" t="s">
        <x:v>25</x:v>
      </x:c>
      <x:c r="D2128" s="0" t="s">
        <x:v>390</x:v>
      </x:c>
      <x:c r="E2128" s="43" t="n">
        <x:v>1</x:v>
      </x:c>
      <x:c r="G2128" s="0" t="s">
        <x:v>310</x:v>
      </x:c>
      <x:c r="H2128" s="44" t="n">
        <x:v>22.10873</x:v>
      </x:c>
      <x:c r="I2128" s="0" t="s">
        <x:v>311</x:v>
      </x:c>
      <x:c r="J2128" s="45">
        <x:f>ROUND(E2128* H2128,5)</x:f>
      </x:c>
      <x:c r="K2128" s="46" t="s"/>
    </x:row>
    <x:row r="2129" spans="1:27">
      <x:c r="B2129" s="0" t="s">
        <x:v>381</x:v>
      </x:c>
      <x:c r="C2129" s="0" t="s">
        <x:v>25</x:v>
      </x:c>
      <x:c r="D2129" s="0" t="s">
        <x:v>382</x:v>
      </x:c>
      <x:c r="E2129" s="43" t="n">
        <x:v>1</x:v>
      </x:c>
      <x:c r="G2129" s="0" t="s">
        <x:v>310</x:v>
      </x:c>
      <x:c r="H2129" s="44" t="n">
        <x:v>33.54789</x:v>
      </x:c>
      <x:c r="I2129" s="0" t="s">
        <x:v>311</x:v>
      </x:c>
      <x:c r="J2129" s="45">
        <x:f>ROUND(E2129* H2129,5)</x:f>
      </x:c>
      <x:c r="K2129" s="46" t="s"/>
    </x:row>
    <x:row r="2130" spans="1:27">
      <x:c r="B2130" s="0" t="s">
        <x:v>399</x:v>
      </x:c>
      <x:c r="C2130" s="0" t="s">
        <x:v>25</x:v>
      </x:c>
      <x:c r="D2130" s="0" t="s">
        <x:v>400</x:v>
      </x:c>
      <x:c r="E2130" s="43" t="n">
        <x:v>1</x:v>
      </x:c>
      <x:c r="G2130" s="0" t="s">
        <x:v>310</x:v>
      </x:c>
      <x:c r="H2130" s="44" t="n">
        <x:v>1.17137</x:v>
      </x:c>
      <x:c r="I2130" s="0" t="s">
        <x:v>311</x:v>
      </x:c>
      <x:c r="J2130" s="45">
        <x:f>ROUND(E2130* H2130,5)</x:f>
      </x:c>
      <x:c r="K2130" s="46" t="s"/>
    </x:row>
    <x:row r="2131" spans="1:27">
      <x:c r="B2131" s="0" t="s">
        <x:v>403</x:v>
      </x:c>
      <x:c r="C2131" s="0" t="s">
        <x:v>25</x:v>
      </x:c>
      <x:c r="D2131" s="0" t="s">
        <x:v>404</x:v>
      </x:c>
      <x:c r="E2131" s="43" t="n">
        <x:v>1</x:v>
      </x:c>
      <x:c r="G2131" s="0" t="s">
        <x:v>310</x:v>
      </x:c>
      <x:c r="H2131" s="44" t="n">
        <x:v>13.2699</x:v>
      </x:c>
      <x:c r="I2131" s="0" t="s">
        <x:v>311</x:v>
      </x:c>
      <x:c r="J2131" s="45">
        <x:f>ROUND(E2131* H2131,5)</x:f>
      </x:c>
      <x:c r="K2131" s="46" t="s"/>
    </x:row>
    <x:row r="2132" spans="1:27">
      <x:c r="B2132" s="0" t="s">
        <x:v>387</x:v>
      </x:c>
      <x:c r="C2132" s="0" t="s">
        <x:v>25</x:v>
      </x:c>
      <x:c r="D2132" s="0" t="s">
        <x:v>388</x:v>
      </x:c>
      <x:c r="E2132" s="43" t="n">
        <x:v>1</x:v>
      </x:c>
      <x:c r="G2132" s="0" t="s">
        <x:v>310</x:v>
      </x:c>
      <x:c r="H2132" s="44" t="n">
        <x:v>13.21375</x:v>
      </x:c>
      <x:c r="I2132" s="0" t="s">
        <x:v>311</x:v>
      </x:c>
      <x:c r="J2132" s="45">
        <x:f>ROUND(E2132* H2132,5)</x:f>
      </x:c>
      <x:c r="K2132" s="46" t="s"/>
    </x:row>
    <x:row r="2133" spans="1:27">
      <x:c r="D2133" s="47" t="s">
        <x:v>988</x:v>
      </x:c>
      <x:c r="E2133" s="46" t="s"/>
      <x:c r="H2133" s="46" t="s"/>
      <x:c r="K2133" s="44">
        <x:f>SUM(J2128:J2132)</x:f>
      </x:c>
    </x:row>
    <x:row r="2134" spans="1:27">
      <x:c r="D2134" s="47" t="s">
        <x:v>328</x:v>
      </x:c>
      <x:c r="E2134" s="46" t="s"/>
      <x:c r="H2134" s="46" t="s"/>
      <x:c r="K2134" s="48">
        <x:f>SUM(J2127:J2133)</x:f>
      </x:c>
    </x:row>
    <x:row r="2135" spans="1:27">
      <x:c r="D2135" s="47" t="s">
        <x:v>331</x:v>
      </x:c>
      <x:c r="E2135" s="46" t="s"/>
      <x:c r="H2135" s="46" t="s"/>
      <x:c r="K2135" s="48">
        <x:f>SUM(K2134:K2134)</x:f>
      </x:c>
    </x:row>
    <x:row r="2137" spans="1:27" customFormat="1" ht="45" customHeight="1">
      <x:c r="A2137" s="36" t="s">
        <x:v>989</x:v>
      </x:c>
      <x:c r="B2137" s="36" t="s">
        <x:v>166</x:v>
      </x:c>
      <x:c r="C2137" s="37" t="s">
        <x:v>25</x:v>
      </x:c>
      <x:c r="D2137" s="38" t="s">
        <x:v>167</x:v>
      </x:c>
      <x:c r="E2137" s="37" t="s"/>
      <x:c r="F2137" s="37" t="s"/>
      <x:c r="G2137" s="37" t="s"/>
      <x:c r="H2137" s="39" t="s">
        <x:v>304</x:v>
      </x:c>
      <x:c r="I2137" s="40" t="n">
        <x:v>1</x:v>
      </x:c>
      <x:c r="J2137" s="41" t="s"/>
      <x:c r="K2137" s="42">
        <x:f>ROUND(K2142,2)</x:f>
      </x:c>
      <x:c r="L2137" s="37" t="s"/>
      <x:c r="M2137" s="37" t="s"/>
      <x:c r="N2137" s="37" t="s"/>
      <x:c r="O2137" s="37" t="s"/>
      <x:c r="P2137" s="37" t="s"/>
      <x:c r="Q2137" s="37" t="s"/>
      <x:c r="R2137" s="37" t="s"/>
      <x:c r="S2137" s="37" t="s"/>
      <x:c r="T2137" s="37" t="s"/>
      <x:c r="U2137" s="37" t="s"/>
      <x:c r="V2137" s="37" t="s"/>
      <x:c r="W2137" s="37" t="s"/>
      <x:c r="X2137" s="37" t="s"/>
      <x:c r="Y2137" s="37" t="s"/>
      <x:c r="Z2137" s="37" t="s"/>
      <x:c r="AA2137" s="37" t="s"/>
    </x:row>
    <x:row r="2138" spans="1:27">
      <x:c r="B2138" s="14" t="s">
        <x:v>369</x:v>
      </x:c>
    </x:row>
    <x:row r="2139" spans="1:27">
      <x:c r="B2139" s="0" t="s">
        <x:v>413</x:v>
      </x:c>
      <x:c r="C2139" s="0" t="s">
        <x:v>25</x:v>
      </x:c>
      <x:c r="D2139" s="0" t="s">
        <x:v>414</x:v>
      </x:c>
      <x:c r="E2139" s="43" t="n">
        <x:v>1</x:v>
      </x:c>
      <x:c r="G2139" s="0" t="s">
        <x:v>310</x:v>
      </x:c>
      <x:c r="H2139" s="44" t="n">
        <x:v>20.386</x:v>
      </x:c>
      <x:c r="I2139" s="0" t="s">
        <x:v>311</x:v>
      </x:c>
      <x:c r="J2139" s="45">
        <x:f>ROUND(E2139* H2139,5)</x:f>
      </x:c>
      <x:c r="K2139" s="46" t="s"/>
    </x:row>
    <x:row r="2140" spans="1:27">
      <x:c r="D2140" s="47" t="s">
        <x:v>988</x:v>
      </x:c>
      <x:c r="E2140" s="46" t="s"/>
      <x:c r="H2140" s="46" t="s"/>
      <x:c r="K2140" s="44">
        <x:f>SUM(J2139:J2139)</x:f>
      </x:c>
    </x:row>
    <x:row r="2141" spans="1:27">
      <x:c r="D2141" s="47" t="s">
        <x:v>328</x:v>
      </x:c>
      <x:c r="E2141" s="46" t="s"/>
      <x:c r="H2141" s="46" t="s"/>
      <x:c r="K2141" s="48">
        <x:f>SUM(J2138:J2140)</x:f>
      </x:c>
    </x:row>
    <x:row r="2142" spans="1:27">
      <x:c r="D2142" s="47" t="s">
        <x:v>331</x:v>
      </x:c>
      <x:c r="E2142" s="46" t="s"/>
      <x:c r="H2142" s="46" t="s"/>
      <x:c r="K2142" s="48">
        <x:f>SUM(K2141:K2141)</x:f>
      </x:c>
    </x:row>
    <x:row r="2144" spans="1:27" customFormat="1" ht="45" customHeight="1">
      <x:c r="A2144" s="36" t="s">
        <x:v>990</x:v>
      </x:c>
      <x:c r="B2144" s="36" t="s">
        <x:v>216</x:v>
      </x:c>
      <x:c r="C2144" s="37" t="s">
        <x:v>16</x:v>
      </x:c>
      <x:c r="D2144" s="38" t="s">
        <x:v>217</x:v>
      </x:c>
      <x:c r="E2144" s="37" t="s"/>
      <x:c r="F2144" s="37" t="s"/>
      <x:c r="G2144" s="37" t="s"/>
      <x:c r="H2144" s="39" t="s">
        <x:v>304</x:v>
      </x:c>
      <x:c r="I2144" s="40" t="n">
        <x:v>1</x:v>
      </x:c>
      <x:c r="J2144" s="41" t="s"/>
      <x:c r="K2144" s="42">
        <x:f>ROUND(K2167,2)</x:f>
      </x:c>
      <x:c r="L2144" s="37" t="s"/>
      <x:c r="M2144" s="37" t="s"/>
      <x:c r="N2144" s="37" t="s"/>
      <x:c r="O2144" s="37" t="s"/>
      <x:c r="P2144" s="37" t="s"/>
      <x:c r="Q2144" s="37" t="s"/>
      <x:c r="R2144" s="37" t="s"/>
      <x:c r="S2144" s="37" t="s"/>
      <x:c r="T2144" s="37" t="s"/>
      <x:c r="U2144" s="37" t="s"/>
      <x:c r="V2144" s="37" t="s"/>
      <x:c r="W2144" s="37" t="s"/>
      <x:c r="X2144" s="37" t="s"/>
      <x:c r="Y2144" s="37" t="s"/>
      <x:c r="Z2144" s="37" t="s"/>
      <x:c r="AA2144" s="37" t="s"/>
    </x:row>
    <x:row r="2145" spans="1:27">
      <x:c r="B2145" s="14" t="s">
        <x:v>369</x:v>
      </x:c>
    </x:row>
    <x:row r="2146" spans="1:27">
      <x:c r="B2146" s="0" t="s">
        <x:v>481</x:v>
      </x:c>
      <x:c r="C2146" s="0" t="s">
        <x:v>43</x:v>
      </x:c>
      <x:c r="D2146" s="0" t="s">
        <x:v>482</x:v>
      </x:c>
      <x:c r="E2146" s="43" t="n">
        <x:v>50</x:v>
      </x:c>
      <x:c r="G2146" s="0" t="s">
        <x:v>310</x:v>
      </x:c>
      <x:c r="H2146" s="44" t="n">
        <x:v>0.85075</x:v>
      </x:c>
      <x:c r="I2146" s="0" t="s">
        <x:v>311</x:v>
      </x:c>
      <x:c r="J2146" s="45">
        <x:f>ROUND(E2146* H2146,5)</x:f>
      </x:c>
      <x:c r="K2146" s="46" t="s"/>
    </x:row>
    <x:row r="2147" spans="1:27">
      <x:c r="B2147" s="0" t="s">
        <x:v>457</x:v>
      </x:c>
      <x:c r="C2147" s="0" t="s">
        <x:v>16</x:v>
      </x:c>
      <x:c r="D2147" s="0" t="s">
        <x:v>458</x:v>
      </x:c>
      <x:c r="E2147" s="43" t="n">
        <x:v>2</x:v>
      </x:c>
      <x:c r="G2147" s="0" t="s">
        <x:v>310</x:v>
      </x:c>
      <x:c r="H2147" s="44" t="n">
        <x:v>14.57203</x:v>
      </x:c>
      <x:c r="I2147" s="0" t="s">
        <x:v>311</x:v>
      </x:c>
      <x:c r="J2147" s="45">
        <x:f>ROUND(E2147* H2147,5)</x:f>
      </x:c>
      <x:c r="K2147" s="46" t="s"/>
    </x:row>
    <x:row r="2148" spans="1:27">
      <x:c r="B2148" s="0" t="s">
        <x:v>449</x:v>
      </x:c>
      <x:c r="C2148" s="0" t="s">
        <x:v>16</x:v>
      </x:c>
      <x:c r="D2148" s="0" t="s">
        <x:v>450</x:v>
      </x:c>
      <x:c r="E2148" s="43" t="n">
        <x:v>1</x:v>
      </x:c>
      <x:c r="G2148" s="0" t="s">
        <x:v>310</x:v>
      </x:c>
      <x:c r="H2148" s="44" t="n">
        <x:v>19.26005</x:v>
      </x:c>
      <x:c r="I2148" s="0" t="s">
        <x:v>311</x:v>
      </x:c>
      <x:c r="J2148" s="45">
        <x:f>ROUND(E2148* H2148,5)</x:f>
      </x:c>
      <x:c r="K2148" s="46" t="s"/>
    </x:row>
    <x:row r="2149" spans="1:27">
      <x:c r="B2149" s="0" t="s">
        <x:v>515</x:v>
      </x:c>
      <x:c r="C2149" s="0" t="s">
        <x:v>16</x:v>
      </x:c>
      <x:c r="D2149" s="0" t="s">
        <x:v>516</x:v>
      </x:c>
      <x:c r="E2149" s="43" t="n">
        <x:v>1</x:v>
      </x:c>
      <x:c r="G2149" s="0" t="s">
        <x:v>310</x:v>
      </x:c>
      <x:c r="H2149" s="44" t="n">
        <x:v>35.20272</x:v>
      </x:c>
      <x:c r="I2149" s="0" t="s">
        <x:v>311</x:v>
      </x:c>
      <x:c r="J2149" s="45">
        <x:f>ROUND(E2149* H2149,5)</x:f>
      </x:c>
      <x:c r="K2149" s="46" t="s"/>
    </x:row>
    <x:row r="2150" spans="1:27">
      <x:c r="B2150" s="0" t="s">
        <x:v>485</x:v>
      </x:c>
      <x:c r="C2150" s="0" t="s">
        <x:v>43</x:v>
      </x:c>
      <x:c r="D2150" s="0" t="s">
        <x:v>486</x:v>
      </x:c>
      <x:c r="E2150" s="43" t="n">
        <x:v>40</x:v>
      </x:c>
      <x:c r="G2150" s="0" t="s">
        <x:v>310</x:v>
      </x:c>
      <x:c r="H2150" s="44" t="n">
        <x:v>1.02415</x:v>
      </x:c>
      <x:c r="I2150" s="0" t="s">
        <x:v>311</x:v>
      </x:c>
      <x:c r="J2150" s="45">
        <x:f>ROUND(E2150* H2150,5)</x:f>
      </x:c>
      <x:c r="K2150" s="46" t="s"/>
    </x:row>
    <x:row r="2151" spans="1:27">
      <x:c r="B2151" s="0" t="s">
        <x:v>531</x:v>
      </x:c>
      <x:c r="C2151" s="0" t="s">
        <x:v>16</x:v>
      </x:c>
      <x:c r="D2151" s="0" t="s">
        <x:v>532</x:v>
      </x:c>
      <x:c r="E2151" s="43" t="n">
        <x:v>1</x:v>
      </x:c>
      <x:c r="G2151" s="0" t="s">
        <x:v>310</x:v>
      </x:c>
      <x:c r="H2151" s="44" t="n">
        <x:v>19.17075</x:v>
      </x:c>
      <x:c r="I2151" s="0" t="s">
        <x:v>311</x:v>
      </x:c>
      <x:c r="J2151" s="45">
        <x:f>ROUND(E2151* H2151,5)</x:f>
      </x:c>
      <x:c r="K2151" s="46" t="s"/>
    </x:row>
    <x:row r="2152" spans="1:27">
      <x:c r="B2152" s="0" t="s">
        <x:v>521</x:v>
      </x:c>
      <x:c r="C2152" s="0" t="s">
        <x:v>16</x:v>
      </x:c>
      <x:c r="D2152" s="0" t="s">
        <x:v>522</x:v>
      </x:c>
      <x:c r="E2152" s="43" t="n">
        <x:v>1</x:v>
      </x:c>
      <x:c r="G2152" s="0" t="s">
        <x:v>310</x:v>
      </x:c>
      <x:c r="H2152" s="44" t="n">
        <x:v>135.53132</x:v>
      </x:c>
      <x:c r="I2152" s="0" t="s">
        <x:v>311</x:v>
      </x:c>
      <x:c r="J2152" s="45">
        <x:f>ROUND(E2152* H2152,5)</x:f>
      </x:c>
      <x:c r="K2152" s="46" t="s"/>
    </x:row>
    <x:row r="2153" spans="1:27">
      <x:c r="B2153" s="0" t="s">
        <x:v>527</x:v>
      </x:c>
      <x:c r="C2153" s="0" t="s">
        <x:v>16</x:v>
      </x:c>
      <x:c r="D2153" s="0" t="s">
        <x:v>528</x:v>
      </x:c>
      <x:c r="E2153" s="43" t="n">
        <x:v>1</x:v>
      </x:c>
      <x:c r="G2153" s="0" t="s">
        <x:v>310</x:v>
      </x:c>
      <x:c r="H2153" s="44" t="n">
        <x:v>11.73672</x:v>
      </x:c>
      <x:c r="I2153" s="0" t="s">
        <x:v>311</x:v>
      </x:c>
      <x:c r="J2153" s="45">
        <x:f>ROUND(E2153* H2153,5)</x:f>
      </x:c>
      <x:c r="K2153" s="46" t="s"/>
    </x:row>
    <x:row r="2154" spans="1:27">
      <x:c r="B2154" s="0" t="s">
        <x:v>469</x:v>
      </x:c>
      <x:c r="C2154" s="0" t="s">
        <x:v>43</x:v>
      </x:c>
      <x:c r="D2154" s="0" t="s">
        <x:v>470</x:v>
      </x:c>
      <x:c r="E2154" s="43" t="n">
        <x:v>165</x:v>
      </x:c>
      <x:c r="G2154" s="0" t="s">
        <x:v>310</x:v>
      </x:c>
      <x:c r="H2154" s="44" t="n">
        <x:v>0.81823</x:v>
      </x:c>
      <x:c r="I2154" s="0" t="s">
        <x:v>311</x:v>
      </x:c>
      <x:c r="J2154" s="45">
        <x:f>ROUND(E2154* H2154,5)</x:f>
      </x:c>
      <x:c r="K2154" s="46" t="s"/>
    </x:row>
    <x:row r="2155" spans="1:27">
      <x:c r="B2155" s="0" t="s">
        <x:v>461</x:v>
      </x:c>
      <x:c r="C2155" s="0" t="s">
        <x:v>16</x:v>
      </x:c>
      <x:c r="D2155" s="0" t="s">
        <x:v>462</x:v>
      </x:c>
      <x:c r="E2155" s="43" t="n">
        <x:v>1</x:v>
      </x:c>
      <x:c r="G2155" s="0" t="s">
        <x:v>310</x:v>
      </x:c>
      <x:c r="H2155" s="44" t="n">
        <x:v>11.72203</x:v>
      </x:c>
      <x:c r="I2155" s="0" t="s">
        <x:v>311</x:v>
      </x:c>
      <x:c r="J2155" s="45">
        <x:f>ROUND(E2155* H2155,5)</x:f>
      </x:c>
      <x:c r="K2155" s="46" t="s"/>
    </x:row>
    <x:row r="2156" spans="1:27">
      <x:c r="B2156" s="0" t="s">
        <x:v>473</x:v>
      </x:c>
      <x:c r="C2156" s="0" t="s">
        <x:v>43</x:v>
      </x:c>
      <x:c r="D2156" s="0" t="s">
        <x:v>474</x:v>
      </x:c>
      <x:c r="E2156" s="43" t="n">
        <x:v>25</x:v>
      </x:c>
      <x:c r="G2156" s="0" t="s">
        <x:v>310</x:v>
      </x:c>
      <x:c r="H2156" s="44" t="n">
        <x:v>0.87943</x:v>
      </x:c>
      <x:c r="I2156" s="0" t="s">
        <x:v>311</x:v>
      </x:c>
      <x:c r="J2156" s="45">
        <x:f>ROUND(E2156* H2156,5)</x:f>
      </x:c>
      <x:c r="K2156" s="46" t="s"/>
    </x:row>
    <x:row r="2157" spans="1:27">
      <x:c r="B2157" s="0" t="s">
        <x:v>477</x:v>
      </x:c>
      <x:c r="C2157" s="0" t="s">
        <x:v>43</x:v>
      </x:c>
      <x:c r="D2157" s="0" t="s">
        <x:v>478</x:v>
      </x:c>
      <x:c r="E2157" s="43" t="n">
        <x:v>302</x:v>
      </x:c>
      <x:c r="G2157" s="0" t="s">
        <x:v>310</x:v>
      </x:c>
      <x:c r="H2157" s="44" t="n">
        <x:v>0.71815</x:v>
      </x:c>
      <x:c r="I2157" s="0" t="s">
        <x:v>311</x:v>
      </x:c>
      <x:c r="J2157" s="45">
        <x:f>ROUND(E2157* H2157,5)</x:f>
      </x:c>
      <x:c r="K2157" s="46" t="s"/>
    </x:row>
    <x:row r="2158" spans="1:27">
      <x:c r="B2158" s="0" t="s">
        <x:v>511</x:v>
      </x:c>
      <x:c r="C2158" s="0" t="s">
        <x:v>16</x:v>
      </x:c>
      <x:c r="D2158" s="0" t="s">
        <x:v>512</x:v>
      </x:c>
      <x:c r="E2158" s="43" t="n">
        <x:v>1</x:v>
      </x:c>
      <x:c r="G2158" s="0" t="s">
        <x:v>310</x:v>
      </x:c>
      <x:c r="H2158" s="44" t="n">
        <x:v>20.08132</x:v>
      </x:c>
      <x:c r="I2158" s="0" t="s">
        <x:v>311</x:v>
      </x:c>
      <x:c r="J2158" s="45">
        <x:f>ROUND(E2158* H2158,5)</x:f>
      </x:c>
      <x:c r="K2158" s="46" t="s"/>
    </x:row>
    <x:row r="2159" spans="1:27">
      <x:c r="B2159" s="0" t="s">
        <x:v>507</x:v>
      </x:c>
      <x:c r="C2159" s="0" t="s">
        <x:v>16</x:v>
      </x:c>
      <x:c r="D2159" s="0" t="s">
        <x:v>508</x:v>
      </x:c>
      <x:c r="E2159" s="43" t="n">
        <x:v>1</x:v>
      </x:c>
      <x:c r="G2159" s="0" t="s">
        <x:v>310</x:v>
      </x:c>
      <x:c r="H2159" s="44" t="n">
        <x:v>19.82132</x:v>
      </x:c>
      <x:c r="I2159" s="0" t="s">
        <x:v>311</x:v>
      </x:c>
      <x:c r="J2159" s="45">
        <x:f>ROUND(E2159* H2159,5)</x:f>
      </x:c>
      <x:c r="K2159" s="46" t="s"/>
    </x:row>
    <x:row r="2160" spans="1:27">
      <x:c r="B2160" s="0" t="s">
        <x:v>503</x:v>
      </x:c>
      <x:c r="C2160" s="0" t="s">
        <x:v>16</x:v>
      </x:c>
      <x:c r="D2160" s="0" t="s">
        <x:v>504</x:v>
      </x:c>
      <x:c r="E2160" s="43" t="n">
        <x:v>2</x:v>
      </x:c>
      <x:c r="G2160" s="0" t="s">
        <x:v>310</x:v>
      </x:c>
      <x:c r="H2160" s="44" t="n">
        <x:v>19.49132</x:v>
      </x:c>
      <x:c r="I2160" s="0" t="s">
        <x:v>311</x:v>
      </x:c>
      <x:c r="J2160" s="45">
        <x:f>ROUND(E2160* H2160,5)</x:f>
      </x:c>
      <x:c r="K2160" s="46" t="s"/>
    </x:row>
    <x:row r="2161" spans="1:27">
      <x:c r="B2161" s="0" t="s">
        <x:v>499</x:v>
      </x:c>
      <x:c r="C2161" s="0" t="s">
        <x:v>16</x:v>
      </x:c>
      <x:c r="D2161" s="0" t="s">
        <x:v>500</x:v>
      </x:c>
      <x:c r="E2161" s="43" t="n">
        <x:v>1</x:v>
      </x:c>
      <x:c r="G2161" s="0" t="s">
        <x:v>310</x:v>
      </x:c>
      <x:c r="H2161" s="44" t="n">
        <x:v>19.30132</x:v>
      </x:c>
      <x:c r="I2161" s="0" t="s">
        <x:v>311</x:v>
      </x:c>
      <x:c r="J2161" s="45">
        <x:f>ROUND(E2161* H2161,5)</x:f>
      </x:c>
      <x:c r="K2161" s="46" t="s"/>
    </x:row>
    <x:row r="2162" spans="1:27">
      <x:c r="B2162" s="0" t="s">
        <x:v>493</x:v>
      </x:c>
      <x:c r="C2162" s="0" t="s">
        <x:v>16</x:v>
      </x:c>
      <x:c r="D2162" s="0" t="s">
        <x:v>494</x:v>
      </x:c>
      <x:c r="E2162" s="43" t="n">
        <x:v>1</x:v>
      </x:c>
      <x:c r="G2162" s="0" t="s">
        <x:v>310</x:v>
      </x:c>
      <x:c r="H2162" s="44" t="n">
        <x:v>35.34132</x:v>
      </x:c>
      <x:c r="I2162" s="0" t="s">
        <x:v>311</x:v>
      </x:c>
      <x:c r="J2162" s="45">
        <x:f>ROUND(E2162* H2162,5)</x:f>
      </x:c>
      <x:c r="K2162" s="46" t="s"/>
    </x:row>
    <x:row r="2163" spans="1:27">
      <x:c r="B2163" s="0" t="s">
        <x:v>489</x:v>
      </x:c>
      <x:c r="C2163" s="0" t="s">
        <x:v>43</x:v>
      </x:c>
      <x:c r="D2163" s="0" t="s">
        <x:v>490</x:v>
      </x:c>
      <x:c r="E2163" s="43" t="n">
        <x:v>24</x:v>
      </x:c>
      <x:c r="G2163" s="0" t="s">
        <x:v>310</x:v>
      </x:c>
      <x:c r="H2163" s="44" t="n">
        <x:v>2.14286</x:v>
      </x:c>
      <x:c r="I2163" s="0" t="s">
        <x:v>311</x:v>
      </x:c>
      <x:c r="J2163" s="45">
        <x:f>ROUND(E2163* H2163,5)</x:f>
      </x:c>
      <x:c r="K2163" s="46" t="s"/>
    </x:row>
    <x:row r="2164" spans="1:27">
      <x:c r="B2164" s="0" t="s">
        <x:v>465</x:v>
      </x:c>
      <x:c r="C2164" s="0" t="s">
        <x:v>16</x:v>
      </x:c>
      <x:c r="D2164" s="0" t="s">
        <x:v>466</x:v>
      </x:c>
      <x:c r="E2164" s="43" t="n">
        <x:v>8</x:v>
      </x:c>
      <x:c r="G2164" s="0" t="s">
        <x:v>310</x:v>
      </x:c>
      <x:c r="H2164" s="44" t="n">
        <x:v>14.60009</x:v>
      </x:c>
      <x:c r="I2164" s="0" t="s">
        <x:v>311</x:v>
      </x:c>
      <x:c r="J2164" s="45">
        <x:f>ROUND(E2164* H2164,5)</x:f>
      </x:c>
      <x:c r="K2164" s="46" t="s"/>
    </x:row>
    <x:row r="2165" spans="1:27">
      <x:c r="D2165" s="47" t="s">
        <x:v>988</x:v>
      </x:c>
      <x:c r="E2165" s="46" t="s"/>
      <x:c r="H2165" s="46" t="s"/>
      <x:c r="K2165" s="44">
        <x:f>SUM(J2146:J2164)</x:f>
      </x:c>
    </x:row>
    <x:row r="2166" spans="1:27">
      <x:c r="D2166" s="47" t="s">
        <x:v>328</x:v>
      </x:c>
      <x:c r="E2166" s="46" t="s"/>
      <x:c r="H2166" s="46" t="s"/>
      <x:c r="K2166" s="48">
        <x:f>SUM(J2145:J2165)</x:f>
      </x:c>
    </x:row>
    <x:row r="2167" spans="1:27">
      <x:c r="D2167" s="47" t="s">
        <x:v>331</x:v>
      </x:c>
      <x:c r="E2167" s="46" t="s"/>
      <x:c r="H2167" s="46" t="s"/>
      <x:c r="K2167" s="48">
        <x:f>SUM(K2166:K2166)</x:f>
      </x:c>
    </x:row>
    <x:row r="2169" spans="1:27" customFormat="1" ht="45" customHeight="1">
      <x:c r="A2169" s="36" t="s">
        <x:v>991</x:v>
      </x:c>
      <x:c r="B2169" s="36" t="s">
        <x:v>212</x:v>
      </x:c>
      <x:c r="C2169" s="37" t="s">
        <x:v>16</x:v>
      </x:c>
      <x:c r="D2169" s="38" t="s">
        <x:v>213</x:v>
      </x:c>
      <x:c r="E2169" s="37" t="s"/>
      <x:c r="F2169" s="37" t="s"/>
      <x:c r="G2169" s="37" t="s"/>
      <x:c r="H2169" s="39" t="s">
        <x:v>304</x:v>
      </x:c>
      <x:c r="I2169" s="40" t="n">
        <x:v>1</x:v>
      </x:c>
      <x:c r="J2169" s="41" t="s"/>
      <x:c r="K2169" s="42">
        <x:f>ROUND(K2179,2)</x:f>
      </x:c>
      <x:c r="L2169" s="37" t="s"/>
      <x:c r="M2169" s="37" t="s"/>
      <x:c r="N2169" s="37" t="s"/>
      <x:c r="O2169" s="37" t="s"/>
      <x:c r="P2169" s="37" t="s"/>
      <x:c r="Q2169" s="37" t="s"/>
      <x:c r="R2169" s="37" t="s"/>
      <x:c r="S2169" s="37" t="s"/>
      <x:c r="T2169" s="37" t="s"/>
      <x:c r="U2169" s="37" t="s"/>
      <x:c r="V2169" s="37" t="s"/>
      <x:c r="W2169" s="37" t="s"/>
      <x:c r="X2169" s="37" t="s"/>
      <x:c r="Y2169" s="37" t="s"/>
      <x:c r="Z2169" s="37" t="s"/>
      <x:c r="AA2169" s="37" t="s"/>
    </x:row>
    <x:row r="2170" spans="1:27">
      <x:c r="B2170" s="14" t="s">
        <x:v>369</x:v>
      </x:c>
    </x:row>
    <x:row r="2171" spans="1:27">
      <x:c r="B2171" s="0" t="s">
        <x:v>548</x:v>
      </x:c>
      <x:c r="C2171" s="0" t="s">
        <x:v>16</x:v>
      </x:c>
      <x:c r="D2171" s="0" t="s">
        <x:v>549</x:v>
      </x:c>
      <x:c r="E2171" s="43" t="n">
        <x:v>4</x:v>
      </x:c>
      <x:c r="G2171" s="0" t="s">
        <x:v>310</x:v>
      </x:c>
      <x:c r="H2171" s="44" t="n">
        <x:v>44.07856</x:v>
      </x:c>
      <x:c r="I2171" s="0" t="s">
        <x:v>311</x:v>
      </x:c>
      <x:c r="J2171" s="45">
        <x:f>ROUND(E2171* H2171,5)</x:f>
      </x:c>
      <x:c r="K2171" s="46" t="s"/>
    </x:row>
    <x:row r="2172" spans="1:27">
      <x:c r="B2172" s="0" t="s">
        <x:v>552</x:v>
      </x:c>
      <x:c r="C2172" s="0" t="s">
        <x:v>16</x:v>
      </x:c>
      <x:c r="D2172" s="0" t="s">
        <x:v>553</x:v>
      </x:c>
      <x:c r="E2172" s="43" t="n">
        <x:v>3</x:v>
      </x:c>
      <x:c r="G2172" s="0" t="s">
        <x:v>310</x:v>
      </x:c>
      <x:c r="H2172" s="44" t="n">
        <x:v>18.2024</x:v>
      </x:c>
      <x:c r="I2172" s="0" t="s">
        <x:v>311</x:v>
      </x:c>
      <x:c r="J2172" s="45">
        <x:f>ROUND(E2172* H2172,5)</x:f>
      </x:c>
      <x:c r="K2172" s="46" t="s"/>
    </x:row>
    <x:row r="2173" spans="1:27">
      <x:c r="B2173" s="0" t="s">
        <x:v>421</x:v>
      </x:c>
      <x:c r="C2173" s="0" t="s">
        <x:v>43</x:v>
      </x:c>
      <x:c r="D2173" s="0" t="s">
        <x:v>422</x:v>
      </x:c>
      <x:c r="E2173" s="43" t="n">
        <x:v>10</x:v>
      </x:c>
      <x:c r="G2173" s="0" t="s">
        <x:v>310</x:v>
      </x:c>
      <x:c r="H2173" s="44" t="n">
        <x:v>8.18205</x:v>
      </x:c>
      <x:c r="I2173" s="0" t="s">
        <x:v>311</x:v>
      </x:c>
      <x:c r="J2173" s="45">
        <x:f>ROUND(E2173* H2173,5)</x:f>
      </x:c>
      <x:c r="K2173" s="46" t="s"/>
    </x:row>
    <x:row r="2174" spans="1:27">
      <x:c r="B2174" s="0" t="s">
        <x:v>437</x:v>
      </x:c>
      <x:c r="C2174" s="0" t="s">
        <x:v>43</x:v>
      </x:c>
      <x:c r="D2174" s="0" t="s">
        <x:v>438</x:v>
      </x:c>
      <x:c r="E2174" s="43" t="n">
        <x:v>6</x:v>
      </x:c>
      <x:c r="G2174" s="0" t="s">
        <x:v>310</x:v>
      </x:c>
      <x:c r="H2174" s="44" t="n">
        <x:v>10.65022</x:v>
      </x:c>
      <x:c r="I2174" s="0" t="s">
        <x:v>311</x:v>
      </x:c>
      <x:c r="J2174" s="45">
        <x:f>ROUND(E2174* H2174,5)</x:f>
      </x:c>
      <x:c r="K2174" s="46" t="s"/>
    </x:row>
    <x:row r="2175" spans="1:27">
      <x:c r="B2175" s="0" t="s">
        <x:v>447</x:v>
      </x:c>
      <x:c r="C2175" s="0" t="s">
        <x:v>43</x:v>
      </x:c>
      <x:c r="D2175" s="0" t="s">
        <x:v>448</x:v>
      </x:c>
      <x:c r="E2175" s="43" t="n">
        <x:v>22</x:v>
      </x:c>
      <x:c r="G2175" s="0" t="s">
        <x:v>310</x:v>
      </x:c>
      <x:c r="H2175" s="44" t="n">
        <x:v>11.85111</x:v>
      </x:c>
      <x:c r="I2175" s="0" t="s">
        <x:v>311</x:v>
      </x:c>
      <x:c r="J2175" s="45">
        <x:f>ROUND(E2175* H2175,5)</x:f>
      </x:c>
      <x:c r="K2175" s="46" t="s"/>
    </x:row>
    <x:row r="2176" spans="1:27">
      <x:c r="B2176" s="0" t="s">
        <x:v>435</x:v>
      </x:c>
      <x:c r="C2176" s="0" t="s">
        <x:v>43</x:v>
      </x:c>
      <x:c r="D2176" s="0" t="s">
        <x:v>436</x:v>
      </x:c>
      <x:c r="E2176" s="43" t="n">
        <x:v>17</x:v>
      </x:c>
      <x:c r="G2176" s="0" t="s">
        <x:v>310</x:v>
      </x:c>
      <x:c r="H2176" s="44" t="n">
        <x:v>8.95931</x:v>
      </x:c>
      <x:c r="I2176" s="0" t="s">
        <x:v>311</x:v>
      </x:c>
      <x:c r="J2176" s="45">
        <x:f>ROUND(E2176* H2176,5)</x:f>
      </x:c>
      <x:c r="K2176" s="46" t="s"/>
    </x:row>
    <x:row r="2177" spans="1:27">
      <x:c r="D2177" s="47" t="s">
        <x:v>988</x:v>
      </x:c>
      <x:c r="E2177" s="46" t="s"/>
      <x:c r="H2177" s="46" t="s"/>
      <x:c r="K2177" s="44">
        <x:f>SUM(J2171:J2176)</x:f>
      </x:c>
    </x:row>
    <x:row r="2178" spans="1:27">
      <x:c r="D2178" s="47" t="s">
        <x:v>328</x:v>
      </x:c>
      <x:c r="E2178" s="46" t="s"/>
      <x:c r="H2178" s="46" t="s"/>
      <x:c r="K2178" s="48">
        <x:f>SUM(J2170:J2177)</x:f>
      </x:c>
    </x:row>
    <x:row r="2179" spans="1:27">
      <x:c r="D2179" s="47" t="s">
        <x:v>331</x:v>
      </x:c>
      <x:c r="E2179" s="46" t="s"/>
      <x:c r="H2179" s="46" t="s"/>
      <x:c r="K2179" s="48">
        <x:f>SUM(K2178:K2178)</x:f>
      </x:c>
    </x:row>
    <x:row r="2181" spans="1:27" customFormat="1" ht="45" customHeight="1">
      <x:c r="A2181" s="36" t="s">
        <x:v>992</x:v>
      </x:c>
      <x:c r="B2181" s="36" t="s">
        <x:v>113</x:v>
      </x:c>
      <x:c r="C2181" s="37" t="s">
        <x:v>25</x:v>
      </x:c>
      <x:c r="D2181" s="38" t="s">
        <x:v>114</x:v>
      </x:c>
      <x:c r="E2181" s="37" t="s"/>
      <x:c r="F2181" s="37" t="s"/>
      <x:c r="G2181" s="37" t="s"/>
      <x:c r="H2181" s="39" t="s">
        <x:v>304</x:v>
      </x:c>
      <x:c r="I2181" s="40" t="n">
        <x:v>1</x:v>
      </x:c>
      <x:c r="J2181" s="41" t="s"/>
      <x:c r="K2181" s="42">
        <x:f>ROUND(K2191,2)</x:f>
      </x:c>
      <x:c r="L2181" s="37" t="s"/>
      <x:c r="M2181" s="37" t="s"/>
      <x:c r="N2181" s="37" t="s"/>
      <x:c r="O2181" s="37" t="s"/>
      <x:c r="P2181" s="37" t="s"/>
      <x:c r="Q2181" s="37" t="s"/>
      <x:c r="R2181" s="37" t="s"/>
      <x:c r="S2181" s="37" t="s"/>
      <x:c r="T2181" s="37" t="s"/>
      <x:c r="U2181" s="37" t="s"/>
      <x:c r="V2181" s="37" t="s"/>
      <x:c r="W2181" s="37" t="s"/>
      <x:c r="X2181" s="37" t="s"/>
      <x:c r="Y2181" s="37" t="s"/>
      <x:c r="Z2181" s="37" t="s"/>
      <x:c r="AA2181" s="37" t="s"/>
    </x:row>
    <x:row r="2182" spans="1:27">
      <x:c r="B2182" s="14" t="s">
        <x:v>369</x:v>
      </x:c>
    </x:row>
    <x:row r="2183" spans="1:27">
      <x:c r="B2183" s="0" t="s">
        <x:v>629</x:v>
      </x:c>
      <x:c r="C2183" s="0" t="s">
        <x:v>25</x:v>
      </x:c>
      <x:c r="D2183" s="0" t="s">
        <x:v>630</x:v>
      </x:c>
      <x:c r="E2183" s="43" t="n">
        <x:v>0.82</x:v>
      </x:c>
      <x:c r="G2183" s="0" t="s">
        <x:v>310</x:v>
      </x:c>
      <x:c r="H2183" s="44" t="n">
        <x:v>9.23986</x:v>
      </x:c>
      <x:c r="I2183" s="0" t="s">
        <x:v>311</x:v>
      </x:c>
      <x:c r="J2183" s="45">
        <x:f>ROUND(E2183* H2183,5)</x:f>
      </x:c>
      <x:c r="K2183" s="46" t="s"/>
    </x:row>
    <x:row r="2184" spans="1:27">
      <x:c r="B2184" s="0" t="s">
        <x:v>584</x:v>
      </x:c>
      <x:c r="C2184" s="0" t="s">
        <x:v>90</x:v>
      </x:c>
      <x:c r="D2184" s="0" t="s">
        <x:v>585</x:v>
      </x:c>
      <x:c r="E2184" s="43" t="n">
        <x:v>0.09</x:v>
      </x:c>
      <x:c r="G2184" s="0" t="s">
        <x:v>310</x:v>
      </x:c>
      <x:c r="H2184" s="44" t="n">
        <x:v>94.52595</x:v>
      </x:c>
      <x:c r="I2184" s="0" t="s">
        <x:v>311</x:v>
      </x:c>
      <x:c r="J2184" s="45">
        <x:f>ROUND(E2184* H2184,5)</x:f>
      </x:c>
      <x:c r="K2184" s="46" t="s"/>
    </x:row>
    <x:row r="2185" spans="1:27">
      <x:c r="B2185" s="0" t="s">
        <x:v>613</x:v>
      </x:c>
      <x:c r="C2185" s="0" t="s">
        <x:v>25</x:v>
      </x:c>
      <x:c r="D2185" s="0" t="s">
        <x:v>614</x:v>
      </x:c>
      <x:c r="E2185" s="43" t="n">
        <x:v>0.05</x:v>
      </x:c>
      <x:c r="G2185" s="0" t="s">
        <x:v>310</x:v>
      </x:c>
      <x:c r="H2185" s="44" t="n">
        <x:v>27.96198</x:v>
      </x:c>
      <x:c r="I2185" s="0" t="s">
        <x:v>311</x:v>
      </x:c>
      <x:c r="J2185" s="45">
        <x:f>ROUND(E2185* H2185,5)</x:f>
      </x:c>
      <x:c r="K2185" s="46" t="s"/>
    </x:row>
    <x:row r="2186" spans="1:27">
      <x:c r="B2186" s="0" t="s">
        <x:v>600</x:v>
      </x:c>
      <x:c r="C2186" s="0" t="s">
        <x:v>25</x:v>
      </x:c>
      <x:c r="D2186" s="0" t="s">
        <x:v>601</x:v>
      </x:c>
      <x:c r="E2186" s="43" t="n">
        <x:v>1</x:v>
      </x:c>
      <x:c r="G2186" s="0" t="s">
        <x:v>310</x:v>
      </x:c>
      <x:c r="H2186" s="44" t="n">
        <x:v>2.59148</x:v>
      </x:c>
      <x:c r="I2186" s="0" t="s">
        <x:v>311</x:v>
      </x:c>
      <x:c r="J2186" s="45">
        <x:f>ROUND(E2186* H2186,5)</x:f>
      </x:c>
      <x:c r="K2186" s="46" t="s"/>
    </x:row>
    <x:row r="2187" spans="1:27">
      <x:c r="B2187" s="0" t="s">
        <x:v>633</x:v>
      </x:c>
      <x:c r="C2187" s="0" t="s">
        <x:v>25</x:v>
      </x:c>
      <x:c r="D2187" s="0" t="s">
        <x:v>634</x:v>
      </x:c>
      <x:c r="E2187" s="43" t="n">
        <x:v>1</x:v>
      </x:c>
      <x:c r="G2187" s="0" t="s">
        <x:v>310</x:v>
      </x:c>
      <x:c r="H2187" s="44" t="n">
        <x:v>27.58434</x:v>
      </x:c>
      <x:c r="I2187" s="0" t="s">
        <x:v>311</x:v>
      </x:c>
      <x:c r="J2187" s="45">
        <x:f>ROUND(E2187* H2187,5)</x:f>
      </x:c>
      <x:c r="K2187" s="46" t="s"/>
    </x:row>
    <x:row r="2188" spans="1:27">
      <x:c r="B2188" s="0" t="s">
        <x:v>598</x:v>
      </x:c>
      <x:c r="C2188" s="0" t="s">
        <x:v>343</x:v>
      </x:c>
      <x:c r="D2188" s="0" t="s">
        <x:v>599</x:v>
      </x:c>
      <x:c r="E2188" s="43" t="n">
        <x:v>15</x:v>
      </x:c>
      <x:c r="G2188" s="0" t="s">
        <x:v>310</x:v>
      </x:c>
      <x:c r="H2188" s="44" t="n">
        <x:v>1.33795</x:v>
      </x:c>
      <x:c r="I2188" s="0" t="s">
        <x:v>311</x:v>
      </x:c>
      <x:c r="J2188" s="45">
        <x:f>ROUND(E2188* H2188,5)</x:f>
      </x:c>
      <x:c r="K2188" s="46" t="s"/>
    </x:row>
    <x:row r="2189" spans="1:27">
      <x:c r="D2189" s="47" t="s">
        <x:v>988</x:v>
      </x:c>
      <x:c r="E2189" s="46" t="s"/>
      <x:c r="H2189" s="46" t="s"/>
      <x:c r="K2189" s="44">
        <x:f>SUM(J2183:J2188)</x:f>
      </x:c>
    </x:row>
    <x:row r="2190" spans="1:27">
      <x:c r="D2190" s="47" t="s">
        <x:v>328</x:v>
      </x:c>
      <x:c r="E2190" s="46" t="s"/>
      <x:c r="H2190" s="46" t="s"/>
      <x:c r="K2190" s="48">
        <x:f>SUM(J2182:J2189)</x:f>
      </x:c>
    </x:row>
    <x:row r="2191" spans="1:27">
      <x:c r="D2191" s="47" t="s">
        <x:v>331</x:v>
      </x:c>
      <x:c r="E2191" s="46" t="s"/>
      <x:c r="H2191" s="46" t="s"/>
      <x:c r="K2191" s="48">
        <x:f>SUM(K2190:K2190)</x:f>
      </x:c>
    </x:row>
    <x:row r="2193" spans="1:27" customFormat="1" ht="45" customHeight="1">
      <x:c r="A2193" s="36" t="s">
        <x:v>993</x:v>
      </x:c>
      <x:c r="B2193" s="36" t="s">
        <x:v>115</x:v>
      </x:c>
      <x:c r="C2193" s="37" t="s">
        <x:v>25</x:v>
      </x:c>
      <x:c r="D2193" s="38" t="s">
        <x:v>116</x:v>
      </x:c>
      <x:c r="E2193" s="37" t="s"/>
      <x:c r="F2193" s="37" t="s"/>
      <x:c r="G2193" s="37" t="s"/>
      <x:c r="H2193" s="39" t="s">
        <x:v>304</x:v>
      </x:c>
      <x:c r="I2193" s="40" t="n">
        <x:v>1</x:v>
      </x:c>
      <x:c r="J2193" s="41" t="s"/>
      <x:c r="K2193" s="42">
        <x:f>ROUND(K2200,2)</x:f>
      </x:c>
      <x:c r="L2193" s="37" t="s"/>
      <x:c r="M2193" s="37" t="s"/>
      <x:c r="N2193" s="37" t="s"/>
      <x:c r="O2193" s="37" t="s"/>
      <x:c r="P2193" s="37" t="s"/>
      <x:c r="Q2193" s="37" t="s"/>
      <x:c r="R2193" s="37" t="s"/>
      <x:c r="S2193" s="37" t="s"/>
      <x:c r="T2193" s="37" t="s"/>
      <x:c r="U2193" s="37" t="s"/>
      <x:c r="V2193" s="37" t="s"/>
      <x:c r="W2193" s="37" t="s"/>
      <x:c r="X2193" s="37" t="s"/>
      <x:c r="Y2193" s="37" t="s"/>
      <x:c r="Z2193" s="37" t="s"/>
      <x:c r="AA2193" s="37" t="s"/>
    </x:row>
    <x:row r="2194" spans="1:27">
      <x:c r="B2194" s="14" t="s">
        <x:v>369</x:v>
      </x:c>
    </x:row>
    <x:row r="2195" spans="1:27">
      <x:c r="B2195" s="0" t="s">
        <x:v>604</x:v>
      </x:c>
      <x:c r="C2195" s="0" t="s">
        <x:v>343</x:v>
      </x:c>
      <x:c r="D2195" s="0" t="s">
        <x:v>605</x:v>
      </x:c>
      <x:c r="E2195" s="43" t="n">
        <x:v>20</x:v>
      </x:c>
      <x:c r="G2195" s="0" t="s">
        <x:v>310</x:v>
      </x:c>
      <x:c r="H2195" s="44" t="n">
        <x:v>1.35779</x:v>
      </x:c>
      <x:c r="I2195" s="0" t="s">
        <x:v>311</x:v>
      </x:c>
      <x:c r="J2195" s="45">
        <x:f>ROUND(E2195* H2195,5)</x:f>
      </x:c>
      <x:c r="K2195" s="46" t="s"/>
    </x:row>
    <x:row r="2196" spans="1:27">
      <x:c r="B2196" s="0" t="s">
        <x:v>637</x:v>
      </x:c>
      <x:c r="C2196" s="0" t="s">
        <x:v>25</x:v>
      </x:c>
      <x:c r="D2196" s="0" t="s">
        <x:v>638</x:v>
      </x:c>
      <x:c r="E2196" s="43" t="n">
        <x:v>1</x:v>
      </x:c>
      <x:c r="G2196" s="0" t="s">
        <x:v>310</x:v>
      </x:c>
      <x:c r="H2196" s="44" t="n">
        <x:v>77.87832</x:v>
      </x:c>
      <x:c r="I2196" s="0" t="s">
        <x:v>311</x:v>
      </x:c>
      <x:c r="J2196" s="45">
        <x:f>ROUND(E2196* H2196,5)</x:f>
      </x:c>
      <x:c r="K2196" s="46" t="s"/>
    </x:row>
    <x:row r="2197" spans="1:27">
      <x:c r="B2197" s="0" t="s">
        <x:v>588</x:v>
      </x:c>
      <x:c r="C2197" s="0" t="s">
        <x:v>90</x:v>
      </x:c>
      <x:c r="D2197" s="0" t="s">
        <x:v>589</x:v>
      </x:c>
      <x:c r="E2197" s="43" t="n">
        <x:v>0.2</x:v>
      </x:c>
      <x:c r="G2197" s="0" t="s">
        <x:v>310</x:v>
      </x:c>
      <x:c r="H2197" s="44" t="n">
        <x:v>93.1391</x:v>
      </x:c>
      <x:c r="I2197" s="0" t="s">
        <x:v>311</x:v>
      </x:c>
      <x:c r="J2197" s="45">
        <x:f>ROUND(E2197* H2197,5)</x:f>
      </x:c>
      <x:c r="K2197" s="46" t="s"/>
    </x:row>
    <x:row r="2198" spans="1:27">
      <x:c r="D2198" s="47" t="s">
        <x:v>988</x:v>
      </x:c>
      <x:c r="E2198" s="46" t="s"/>
      <x:c r="H2198" s="46" t="s"/>
      <x:c r="K2198" s="44">
        <x:f>SUM(J2195:J2197)</x:f>
      </x:c>
    </x:row>
    <x:row r="2199" spans="1:27">
      <x:c r="D2199" s="47" t="s">
        <x:v>328</x:v>
      </x:c>
      <x:c r="E2199" s="46" t="s"/>
      <x:c r="H2199" s="46" t="s"/>
      <x:c r="K2199" s="48">
        <x:f>SUM(J2194:J2198)</x:f>
      </x:c>
    </x:row>
    <x:row r="2200" spans="1:27">
      <x:c r="D2200" s="47" t="s">
        <x:v>331</x:v>
      </x:c>
      <x:c r="E2200" s="46" t="s"/>
      <x:c r="H2200" s="46" t="s"/>
      <x:c r="K2200" s="48">
        <x:f>SUM(K2199:K2199)</x:f>
      </x:c>
    </x:row>
    <x:row r="2202" spans="1:27" customFormat="1" ht="45" customHeight="1">
      <x:c r="A2202" s="36" t="s">
        <x:v>994</x:v>
      </x:c>
      <x:c r="B2202" s="36" t="s">
        <x:v>105</x:v>
      </x:c>
      <x:c r="C2202" s="37" t="s">
        <x:v>16</x:v>
      </x:c>
      <x:c r="D2202" s="38" t="s">
        <x:v>106</x:v>
      </x:c>
      <x:c r="E2202" s="37" t="s"/>
      <x:c r="F2202" s="37" t="s"/>
      <x:c r="G2202" s="37" t="s"/>
      <x:c r="H2202" s="39" t="s">
        <x:v>304</x:v>
      </x:c>
      <x:c r="I2202" s="40" t="n">
        <x:v>1</x:v>
      </x:c>
      <x:c r="J2202" s="41" t="s"/>
      <x:c r="K2202" s="42">
        <x:f>ROUND(K2215,2)</x:f>
      </x:c>
      <x:c r="L2202" s="37" t="s"/>
      <x:c r="M2202" s="37" t="s"/>
      <x:c r="N2202" s="37" t="s"/>
      <x:c r="O2202" s="37" t="s"/>
      <x:c r="P2202" s="37" t="s"/>
      <x:c r="Q2202" s="37" t="s"/>
      <x:c r="R2202" s="37" t="s"/>
      <x:c r="S2202" s="37" t="s"/>
      <x:c r="T2202" s="37" t="s"/>
      <x:c r="U2202" s="37" t="s"/>
      <x:c r="V2202" s="37" t="s"/>
      <x:c r="W2202" s="37" t="s"/>
      <x:c r="X2202" s="37" t="s"/>
      <x:c r="Y2202" s="37" t="s"/>
      <x:c r="Z2202" s="37" t="s"/>
      <x:c r="AA2202" s="37" t="s"/>
    </x:row>
    <x:row r="2203" spans="1:27">
      <x:c r="B2203" s="14" t="s">
        <x:v>369</x:v>
      </x:c>
    </x:row>
    <x:row r="2204" spans="1:27">
      <x:c r="B2204" s="0" t="s">
        <x:v>606</x:v>
      </x:c>
      <x:c r="C2204" s="0" t="s">
        <x:v>43</x:v>
      </x:c>
      <x:c r="D2204" s="0" t="s">
        <x:v>607</x:v>
      </x:c>
      <x:c r="E2204" s="43" t="n">
        <x:v>4</x:v>
      </x:c>
      <x:c r="G2204" s="0" t="s">
        <x:v>310</x:v>
      </x:c>
      <x:c r="H2204" s="44" t="n">
        <x:v>10.2651</x:v>
      </x:c>
      <x:c r="I2204" s="0" t="s">
        <x:v>311</x:v>
      </x:c>
      <x:c r="J2204" s="45">
        <x:f>ROUND(E2204* H2204,5)</x:f>
      </x:c>
      <x:c r="K2204" s="46" t="s"/>
    </x:row>
    <x:row r="2205" spans="1:27">
      <x:c r="B2205" s="0" t="s">
        <x:v>580</x:v>
      </x:c>
      <x:c r="C2205" s="0" t="s">
        <x:v>343</x:v>
      </x:c>
      <x:c r="D2205" s="0" t="s">
        <x:v>581</x:v>
      </x:c>
      <x:c r="E2205" s="43" t="n">
        <x:v>4.3</x:v>
      </x:c>
      <x:c r="G2205" s="0" t="s">
        <x:v>310</x:v>
      </x:c>
      <x:c r="H2205" s="44" t="n">
        <x:v>3.56885</x:v>
      </x:c>
      <x:c r="I2205" s="0" t="s">
        <x:v>311</x:v>
      </x:c>
      <x:c r="J2205" s="45">
        <x:f>ROUND(E2205* H2205,5)</x:f>
      </x:c>
      <x:c r="K2205" s="46" t="s"/>
    </x:row>
    <x:row r="2206" spans="1:27">
      <x:c r="B2206" s="0" t="s">
        <x:v>650</x:v>
      </x:c>
      <x:c r="C2206" s="0" t="s">
        <x:v>90</x:v>
      </x:c>
      <x:c r="D2206" s="0" t="s">
        <x:v>651</x:v>
      </x:c>
      <x:c r="E2206" s="43" t="n">
        <x:v>0.019</x:v>
      </x:c>
      <x:c r="G2206" s="0" t="s">
        <x:v>310</x:v>
      </x:c>
      <x:c r="H2206" s="44" t="n">
        <x:v>647.44302</x:v>
      </x:c>
      <x:c r="I2206" s="0" t="s">
        <x:v>311</x:v>
      </x:c>
      <x:c r="J2206" s="45">
        <x:f>ROUND(E2206* H2206,5)</x:f>
      </x:c>
      <x:c r="K2206" s="46" t="s"/>
    </x:row>
    <x:row r="2207" spans="1:27">
      <x:c r="B2207" s="0" t="s">
        <x:v>558</x:v>
      </x:c>
      <x:c r="C2207" s="0" t="s">
        <x:v>90</x:v>
      </x:c>
      <x:c r="D2207" s="0" t="s">
        <x:v>559</x:v>
      </x:c>
      <x:c r="E2207" s="43" t="n">
        <x:v>1.656</x:v>
      </x:c>
      <x:c r="G2207" s="0" t="s">
        <x:v>310</x:v>
      </x:c>
      <x:c r="H2207" s="44" t="n">
        <x:v>129.4125</x:v>
      </x:c>
      <x:c r="I2207" s="0" t="s">
        <x:v>311</x:v>
      </x:c>
      <x:c r="J2207" s="45">
        <x:f>ROUND(E2207* H2207,5)</x:f>
      </x:c>
      <x:c r="K2207" s="46" t="s"/>
    </x:row>
    <x:row r="2208" spans="1:27">
      <x:c r="B2208" s="0" t="s">
        <x:v>578</x:v>
      </x:c>
      <x:c r="C2208" s="0" t="s">
        <x:v>343</x:v>
      </x:c>
      <x:c r="D2208" s="0" t="s">
        <x:v>579</x:v>
      </x:c>
      <x:c r="E2208" s="43" t="n">
        <x:v>79.564</x:v>
      </x:c>
      <x:c r="G2208" s="0" t="s">
        <x:v>310</x:v>
      </x:c>
      <x:c r="H2208" s="44" t="n">
        <x:v>2.15744</x:v>
      </x:c>
      <x:c r="I2208" s="0" t="s">
        <x:v>311</x:v>
      </x:c>
      <x:c r="J2208" s="45">
        <x:f>ROUND(E2208* H2208,5)</x:f>
      </x:c>
      <x:c r="K2208" s="46" t="s"/>
    </x:row>
    <x:row r="2209" spans="1:27">
      <x:c r="B2209" s="0" t="s">
        <x:v>594</x:v>
      </x:c>
      <x:c r="C2209" s="0" t="s">
        <x:v>90</x:v>
      </x:c>
      <x:c r="D2209" s="0" t="s">
        <x:v>595</x:v>
      </x:c>
      <x:c r="E2209" s="43" t="n">
        <x:v>0.036</x:v>
      </x:c>
      <x:c r="G2209" s="0" t="s">
        <x:v>310</x:v>
      </x:c>
      <x:c r="H2209" s="44" t="n">
        <x:v>125.28698</x:v>
      </x:c>
      <x:c r="I2209" s="0" t="s">
        <x:v>311</x:v>
      </x:c>
      <x:c r="J2209" s="45">
        <x:f>ROUND(E2209* H2209,5)</x:f>
      </x:c>
      <x:c r="K2209" s="46" t="s"/>
    </x:row>
    <x:row r="2210" spans="1:27">
      <x:c r="B2210" s="0" t="s">
        <x:v>646</x:v>
      </x:c>
      <x:c r="C2210" s="0" t="s">
        <x:v>90</x:v>
      </x:c>
      <x:c r="D2210" s="0" t="s">
        <x:v>647</x:v>
      </x:c>
      <x:c r="E2210" s="43" t="n">
        <x:v>0.504</x:v>
      </x:c>
      <x:c r="G2210" s="0" t="s">
        <x:v>310</x:v>
      </x:c>
      <x:c r="H2210" s="44" t="n">
        <x:v>492.46622</x:v>
      </x:c>
      <x:c r="I2210" s="0" t="s">
        <x:v>311</x:v>
      </x:c>
      <x:c r="J2210" s="45">
        <x:f>ROUND(E2210* H2210,5)</x:f>
      </x:c>
      <x:c r="K2210" s="46" t="s"/>
    </x:row>
    <x:row r="2211" spans="1:27">
      <x:c r="B2211" s="0" t="s">
        <x:v>574</x:v>
      </x:c>
      <x:c r="C2211" s="0" t="s">
        <x:v>343</x:v>
      </x:c>
      <x:c r="D2211" s="0" t="s">
        <x:v>575</x:v>
      </x:c>
      <x:c r="E2211" s="43" t="n">
        <x:v>151.2</x:v>
      </x:c>
      <x:c r="G2211" s="0" t="s">
        <x:v>310</x:v>
      </x:c>
      <x:c r="H2211" s="44" t="n">
        <x:v>1.45705</x:v>
      </x:c>
      <x:c r="I2211" s="0" t="s">
        <x:v>311</x:v>
      </x:c>
      <x:c r="J2211" s="45">
        <x:f>ROUND(E2211* H2211,5)</x:f>
      </x:c>
      <x:c r="K2211" s="46" t="s"/>
    </x:row>
    <x:row r="2212" spans="1:27">
      <x:c r="B2212" s="0" t="s">
        <x:v>644</x:v>
      </x:c>
      <x:c r="C2212" s="0" t="s">
        <x:v>25</x:v>
      </x:c>
      <x:c r="D2212" s="0" t="s">
        <x:v>645</x:v>
      </x:c>
      <x:c r="E2212" s="43" t="n">
        <x:v>0.36</x:v>
      </x:c>
      <x:c r="G2212" s="0" t="s">
        <x:v>310</x:v>
      </x:c>
      <x:c r="H2212" s="44" t="n">
        <x:v>40.45134</x:v>
      </x:c>
      <x:c r="I2212" s="0" t="s">
        <x:v>311</x:v>
      </x:c>
      <x:c r="J2212" s="45">
        <x:f>ROUND(E2212* H2212,5)</x:f>
      </x:c>
      <x:c r="K2212" s="46" t="s"/>
    </x:row>
    <x:row r="2213" spans="1:27">
      <x:c r="D2213" s="47" t="s">
        <x:v>988</x:v>
      </x:c>
      <x:c r="E2213" s="46" t="s"/>
      <x:c r="H2213" s="46" t="s"/>
      <x:c r="K2213" s="44">
        <x:f>SUM(J2204:J2212)</x:f>
      </x:c>
    </x:row>
    <x:row r="2214" spans="1:27">
      <x:c r="D2214" s="47" t="s">
        <x:v>328</x:v>
      </x:c>
      <x:c r="E2214" s="46" t="s"/>
      <x:c r="H2214" s="46" t="s"/>
      <x:c r="K2214" s="48">
        <x:f>SUM(J2203:J2213)</x:f>
      </x:c>
    </x:row>
    <x:row r="2215" spans="1:27">
      <x:c r="D2215" s="47" t="s">
        <x:v>331</x:v>
      </x:c>
      <x:c r="E2215" s="46" t="s"/>
      <x:c r="H2215" s="46" t="s"/>
      <x:c r="K2215" s="48">
        <x:f>SUM(K2214:K2214)</x:f>
      </x:c>
    </x:row>
    <x:row r="2217" spans="1:27" customFormat="1" ht="45" customHeight="1">
      <x:c r="A2217" s="36" t="s">
        <x:v>995</x:v>
      </x:c>
      <x:c r="B2217" s="36" t="s">
        <x:v>103</x:v>
      </x:c>
      <x:c r="C2217" s="37" t="s">
        <x:v>16</x:v>
      </x:c>
      <x:c r="D2217" s="38" t="s">
        <x:v>104</x:v>
      </x:c>
      <x:c r="E2217" s="37" t="s"/>
      <x:c r="F2217" s="37" t="s"/>
      <x:c r="G2217" s="37" t="s"/>
      <x:c r="H2217" s="39" t="s">
        <x:v>304</x:v>
      </x:c>
      <x:c r="I2217" s="40" t="n">
        <x:v>1</x:v>
      </x:c>
      <x:c r="J2217" s="41" t="s"/>
      <x:c r="K2217" s="42">
        <x:f>ROUND(K2228,2)</x:f>
      </x:c>
      <x:c r="L2217" s="37" t="s"/>
      <x:c r="M2217" s="37" t="s"/>
      <x:c r="N2217" s="37" t="s"/>
      <x:c r="O2217" s="37" t="s"/>
      <x:c r="P2217" s="37" t="s"/>
      <x:c r="Q2217" s="37" t="s"/>
      <x:c r="R2217" s="37" t="s"/>
      <x:c r="S2217" s="37" t="s"/>
      <x:c r="T2217" s="37" t="s"/>
      <x:c r="U2217" s="37" t="s"/>
      <x:c r="V2217" s="37" t="s"/>
      <x:c r="W2217" s="37" t="s"/>
      <x:c r="X2217" s="37" t="s"/>
      <x:c r="Y2217" s="37" t="s"/>
      <x:c r="Z2217" s="37" t="s"/>
      <x:c r="AA2217" s="37" t="s"/>
    </x:row>
    <x:row r="2218" spans="1:27">
      <x:c r="B2218" s="14" t="s">
        <x:v>369</x:v>
      </x:c>
    </x:row>
    <x:row r="2219" spans="1:27">
      <x:c r="B2219" s="0" t="s">
        <x:v>650</x:v>
      </x:c>
      <x:c r="C2219" s="0" t="s">
        <x:v>90</x:v>
      </x:c>
      <x:c r="D2219" s="0" t="s">
        <x:v>651</x:v>
      </x:c>
      <x:c r="E2219" s="43" t="n">
        <x:v>0.036</x:v>
      </x:c>
      <x:c r="G2219" s="0" t="s">
        <x:v>310</x:v>
      </x:c>
      <x:c r="H2219" s="44" t="n">
        <x:v>647.44302</x:v>
      </x:c>
      <x:c r="I2219" s="0" t="s">
        <x:v>311</x:v>
      </x:c>
      <x:c r="J2219" s="45">
        <x:f>ROUND(E2219* H2219,5)</x:f>
      </x:c>
      <x:c r="K2219" s="46" t="s"/>
    </x:row>
    <x:row r="2220" spans="1:27">
      <x:c r="B2220" s="0" t="s">
        <x:v>606</x:v>
      </x:c>
      <x:c r="C2220" s="0" t="s">
        <x:v>43</x:v>
      </x:c>
      <x:c r="D2220" s="0" t="s">
        <x:v>607</x:v>
      </x:c>
      <x:c r="E2220" s="43" t="n">
        <x:v>6</x:v>
      </x:c>
      <x:c r="G2220" s="0" t="s">
        <x:v>310</x:v>
      </x:c>
      <x:c r="H2220" s="44" t="n">
        <x:v>10.2651</x:v>
      </x:c>
      <x:c r="I2220" s="0" t="s">
        <x:v>311</x:v>
      </x:c>
      <x:c r="J2220" s="45">
        <x:f>ROUND(E2220* H2220,5)</x:f>
      </x:c>
      <x:c r="K2220" s="46" t="s"/>
    </x:row>
    <x:row r="2221" spans="1:27">
      <x:c r="B2221" s="0" t="s">
        <x:v>580</x:v>
      </x:c>
      <x:c r="C2221" s="0" t="s">
        <x:v>343</x:v>
      </x:c>
      <x:c r="D2221" s="0" t="s">
        <x:v>581</x:v>
      </x:c>
      <x:c r="E2221" s="43" t="n">
        <x:v>41</x:v>
      </x:c>
      <x:c r="G2221" s="0" t="s">
        <x:v>310</x:v>
      </x:c>
      <x:c r="H2221" s="44" t="n">
        <x:v>3.56885</x:v>
      </x:c>
      <x:c r="I2221" s="0" t="s">
        <x:v>311</x:v>
      </x:c>
      <x:c r="J2221" s="45">
        <x:f>ROUND(E2221* H2221,5)</x:f>
      </x:c>
      <x:c r="K2221" s="46" t="s"/>
    </x:row>
    <x:row r="2222" spans="1:27">
      <x:c r="B2222" s="0" t="s">
        <x:v>570</x:v>
      </x:c>
      <x:c r="C2222" s="0" t="s">
        <x:v>343</x:v>
      </x:c>
      <x:c r="D2222" s="0" t="s">
        <x:v>571</x:v>
      </x:c>
      <x:c r="E2222" s="43" t="n">
        <x:v>25.12</x:v>
      </x:c>
      <x:c r="G2222" s="0" t="s">
        <x:v>310</x:v>
      </x:c>
      <x:c r="H2222" s="44" t="n">
        <x:v>1.72023</x:v>
      </x:c>
      <x:c r="I2222" s="0" t="s">
        <x:v>311</x:v>
      </x:c>
      <x:c r="J2222" s="45">
        <x:f>ROUND(E2222* H2222,5)</x:f>
      </x:c>
      <x:c r="K2222" s="46" t="s"/>
    </x:row>
    <x:row r="2223" spans="1:27">
      <x:c r="B2223" s="0" t="s">
        <x:v>574</x:v>
      </x:c>
      <x:c r="C2223" s="0" t="s">
        <x:v>343</x:v>
      </x:c>
      <x:c r="D2223" s="0" t="s">
        <x:v>575</x:v>
      </x:c>
      <x:c r="E2223" s="43" t="n">
        <x:v>746.2</x:v>
      </x:c>
      <x:c r="G2223" s="0" t="s">
        <x:v>310</x:v>
      </x:c>
      <x:c r="H2223" s="44" t="n">
        <x:v>1.45705</x:v>
      </x:c>
      <x:c r="I2223" s="0" t="s">
        <x:v>311</x:v>
      </x:c>
      <x:c r="J2223" s="45">
        <x:f>ROUND(E2223* H2223,5)</x:f>
      </x:c>
      <x:c r="K2223" s="46" t="s"/>
    </x:row>
    <x:row r="2224" spans="1:27">
      <x:c r="B2224" s="0" t="s">
        <x:v>578</x:v>
      </x:c>
      <x:c r="C2224" s="0" t="s">
        <x:v>343</x:v>
      </x:c>
      <x:c r="D2224" s="0" t="s">
        <x:v>579</x:v>
      </x:c>
      <x:c r="E2224" s="43" t="n">
        <x:v>139.624</x:v>
      </x:c>
      <x:c r="G2224" s="0" t="s">
        <x:v>310</x:v>
      </x:c>
      <x:c r="H2224" s="44" t="n">
        <x:v>2.15744</x:v>
      </x:c>
      <x:c r="I2224" s="0" t="s">
        <x:v>311</x:v>
      </x:c>
      <x:c r="J2224" s="45">
        <x:f>ROUND(E2224* H2224,5)</x:f>
      </x:c>
      <x:c r="K2224" s="46" t="s"/>
    </x:row>
    <x:row r="2225" spans="1:27">
      <x:c r="B2225" s="0" t="s">
        <x:v>558</x:v>
      </x:c>
      <x:c r="C2225" s="0" t="s">
        <x:v>90</x:v>
      </x:c>
      <x:c r="D2225" s="0" t="s">
        <x:v>559</x:v>
      </x:c>
      <x:c r="E2225" s="43" t="n">
        <x:v>4.226</x:v>
      </x:c>
      <x:c r="G2225" s="0" t="s">
        <x:v>310</x:v>
      </x:c>
      <x:c r="H2225" s="44" t="n">
        <x:v>129.4125</x:v>
      </x:c>
      <x:c r="I2225" s="0" t="s">
        <x:v>311</x:v>
      </x:c>
      <x:c r="J2225" s="45">
        <x:f>ROUND(E2225* H2225,5)</x:f>
      </x:c>
      <x:c r="K2225" s="46" t="s"/>
    </x:row>
    <x:row r="2226" spans="1:27">
      <x:c r="D2226" s="47" t="s">
        <x:v>988</x:v>
      </x:c>
      <x:c r="E2226" s="46" t="s"/>
      <x:c r="H2226" s="46" t="s"/>
      <x:c r="K2226" s="44">
        <x:f>SUM(J2219:J2225)</x:f>
      </x:c>
    </x:row>
    <x:row r="2227" spans="1:27">
      <x:c r="D2227" s="47" t="s">
        <x:v>328</x:v>
      </x:c>
      <x:c r="E2227" s="46" t="s"/>
      <x:c r="H2227" s="46" t="s"/>
      <x:c r="K2227" s="48">
        <x:f>SUM(J2218:J2226)</x:f>
      </x:c>
    </x:row>
    <x:row r="2228" spans="1:27">
      <x:c r="D2228" s="47" t="s">
        <x:v>331</x:v>
      </x:c>
      <x:c r="E2228" s="46" t="s"/>
      <x:c r="H2228" s="46" t="s"/>
      <x:c r="K2228" s="48">
        <x:f>SUM(K2227:K2227)</x:f>
      </x:c>
    </x:row>
    <x:row r="2230" spans="1:27" customFormat="1" ht="45" customHeight="1">
      <x:c r="A2230" s="36" t="s">
        <x:v>996</x:v>
      </x:c>
      <x:c r="B2230" s="36" t="s">
        <x:v>109</x:v>
      </x:c>
      <x:c r="C2230" s="37" t="s">
        <x:v>25</x:v>
      </x:c>
      <x:c r="D2230" s="38" t="s">
        <x:v>110</x:v>
      </x:c>
      <x:c r="E2230" s="37" t="s"/>
      <x:c r="F2230" s="37" t="s"/>
      <x:c r="G2230" s="37" t="s"/>
      <x:c r="H2230" s="39" t="s">
        <x:v>304</x:v>
      </x:c>
      <x:c r="I2230" s="40" t="n">
        <x:v>1</x:v>
      </x:c>
      <x:c r="J2230" s="41" t="s"/>
      <x:c r="K2230" s="42">
        <x:f>ROUND(K2238,2)</x:f>
      </x:c>
      <x:c r="L2230" s="37" t="s"/>
      <x:c r="M2230" s="37" t="s"/>
      <x:c r="N2230" s="37" t="s"/>
      <x:c r="O2230" s="37" t="s"/>
      <x:c r="P2230" s="37" t="s"/>
      <x:c r="Q2230" s="37" t="s"/>
      <x:c r="R2230" s="37" t="s"/>
      <x:c r="S2230" s="37" t="s"/>
      <x:c r="T2230" s="37" t="s"/>
      <x:c r="U2230" s="37" t="s"/>
      <x:c r="V2230" s="37" t="s"/>
      <x:c r="W2230" s="37" t="s"/>
      <x:c r="X2230" s="37" t="s"/>
      <x:c r="Y2230" s="37" t="s"/>
      <x:c r="Z2230" s="37" t="s"/>
      <x:c r="AA2230" s="37" t="s"/>
    </x:row>
    <x:row r="2231" spans="1:27">
      <x:c r="B2231" s="14" t="s">
        <x:v>369</x:v>
      </x:c>
    </x:row>
    <x:row r="2232" spans="1:27">
      <x:c r="B2232" s="0" t="s">
        <x:v>660</x:v>
      </x:c>
      <x:c r="C2232" s="0" t="s">
        <x:v>25</x:v>
      </x:c>
      <x:c r="D2232" s="0" t="s">
        <x:v>661</x:v>
      </x:c>
      <x:c r="E2232" s="43" t="n">
        <x:v>1</x:v>
      </x:c>
      <x:c r="G2232" s="0" t="s">
        <x:v>310</x:v>
      </x:c>
      <x:c r="H2232" s="44" t="n">
        <x:v>1.17137</x:v>
      </x:c>
      <x:c r="I2232" s="0" t="s">
        <x:v>311</x:v>
      </x:c>
      <x:c r="J2232" s="45">
        <x:f>ROUND(E2232* H2232,5)</x:f>
      </x:c>
      <x:c r="K2232" s="46" t="s"/>
    </x:row>
    <x:row r="2233" spans="1:27">
      <x:c r="B2233" s="0" t="s">
        <x:v>656</x:v>
      </x:c>
      <x:c r="C2233" s="0" t="s">
        <x:v>25</x:v>
      </x:c>
      <x:c r="D2233" s="0" t="s">
        <x:v>657</x:v>
      </x:c>
      <x:c r="E2233" s="43" t="n">
        <x:v>1</x:v>
      </x:c>
      <x:c r="G2233" s="0" t="s">
        <x:v>310</x:v>
      </x:c>
      <x:c r="H2233" s="44" t="n">
        <x:v>2.18883</x:v>
      </x:c>
      <x:c r="I2233" s="0" t="s">
        <x:v>311</x:v>
      </x:c>
      <x:c r="J2233" s="45">
        <x:f>ROUND(E2233* H2233,5)</x:f>
      </x:c>
      <x:c r="K2233" s="46" t="s"/>
    </x:row>
    <x:row r="2234" spans="1:27">
      <x:c r="B2234" s="0" t="s">
        <x:v>670</x:v>
      </x:c>
      <x:c r="C2234" s="0" t="s">
        <x:v>25</x:v>
      </x:c>
      <x:c r="D2234" s="0" t="s">
        <x:v>671</x:v>
      </x:c>
      <x:c r="E2234" s="43" t="n">
        <x:v>1</x:v>
      </x:c>
      <x:c r="G2234" s="0" t="s">
        <x:v>310</x:v>
      </x:c>
      <x:c r="H2234" s="44" t="n">
        <x:v>8.02</x:v>
      </x:c>
      <x:c r="I2234" s="0" t="s">
        <x:v>311</x:v>
      </x:c>
      <x:c r="J2234" s="45">
        <x:f>ROUND(E2234* H2234,5)</x:f>
      </x:c>
      <x:c r="K2234" s="46" t="s"/>
    </x:row>
    <x:row r="2235" spans="1:27">
      <x:c r="B2235" s="0" t="s">
        <x:v>676</x:v>
      </x:c>
      <x:c r="C2235" s="0" t="s">
        <x:v>25</x:v>
      </x:c>
      <x:c r="D2235" s="0" t="s">
        <x:v>677</x:v>
      </x:c>
      <x:c r="E2235" s="43" t="n">
        <x:v>1</x:v>
      </x:c>
      <x:c r="G2235" s="0" t="s">
        <x:v>310</x:v>
      </x:c>
      <x:c r="H2235" s="44" t="n">
        <x:v>16.64043</x:v>
      </x:c>
      <x:c r="I2235" s="0" t="s">
        <x:v>311</x:v>
      </x:c>
      <x:c r="J2235" s="45">
        <x:f>ROUND(E2235* H2235,5)</x:f>
      </x:c>
      <x:c r="K2235" s="46" t="s"/>
    </x:row>
    <x:row r="2236" spans="1:27">
      <x:c r="D2236" s="47" t="s">
        <x:v>988</x:v>
      </x:c>
      <x:c r="E2236" s="46" t="s"/>
      <x:c r="H2236" s="46" t="s"/>
      <x:c r="K2236" s="44">
        <x:f>SUM(J2232:J2235)</x:f>
      </x:c>
    </x:row>
    <x:row r="2237" spans="1:27">
      <x:c r="D2237" s="47" t="s">
        <x:v>328</x:v>
      </x:c>
      <x:c r="E2237" s="46" t="s"/>
      <x:c r="H2237" s="46" t="s"/>
      <x:c r="K2237" s="48">
        <x:f>SUM(J2231:J2236)</x:f>
      </x:c>
    </x:row>
    <x:row r="2238" spans="1:27">
      <x:c r="D2238" s="47" t="s">
        <x:v>331</x:v>
      </x:c>
      <x:c r="E2238" s="46" t="s"/>
      <x:c r="H2238" s="46" t="s"/>
      <x:c r="K2238" s="48">
        <x:f>SUM(K2237:K2237)</x:f>
      </x:c>
    </x:row>
    <x:row r="2240" spans="1:27" customFormat="1" ht="45" customHeight="1">
      <x:c r="A2240" s="36" t="s">
        <x:v>997</x:v>
      </x:c>
      <x:c r="B2240" s="36" t="s">
        <x:v>132</x:v>
      </x:c>
      <x:c r="C2240" s="37" t="s">
        <x:v>16</x:v>
      </x:c>
      <x:c r="D2240" s="38" t="s">
        <x:v>133</x:v>
      </x:c>
      <x:c r="E2240" s="37" t="s"/>
      <x:c r="F2240" s="37" t="s"/>
      <x:c r="G2240" s="37" t="s"/>
      <x:c r="H2240" s="39" t="s">
        <x:v>304</x:v>
      </x:c>
      <x:c r="I2240" s="40" t="n">
        <x:v>1</x:v>
      </x:c>
      <x:c r="J2240" s="41" t="s"/>
      <x:c r="K2240" s="42">
        <x:f>ROUND(K2249,2)</x:f>
      </x:c>
      <x:c r="L2240" s="37" t="s"/>
      <x:c r="M2240" s="37" t="s"/>
      <x:c r="N2240" s="37" t="s"/>
      <x:c r="O2240" s="37" t="s"/>
      <x:c r="P2240" s="37" t="s"/>
      <x:c r="Q2240" s="37" t="s"/>
      <x:c r="R2240" s="37" t="s"/>
      <x:c r="S2240" s="37" t="s"/>
      <x:c r="T2240" s="37" t="s"/>
      <x:c r="U2240" s="37" t="s"/>
      <x:c r="V2240" s="37" t="s"/>
      <x:c r="W2240" s="37" t="s"/>
      <x:c r="X2240" s="37" t="s"/>
      <x:c r="Y2240" s="37" t="s"/>
      <x:c r="Z2240" s="37" t="s"/>
      <x:c r="AA2240" s="37" t="s"/>
    </x:row>
    <x:row r="2241" spans="1:27">
      <x:c r="B2241" s="14" t="s">
        <x:v>369</x:v>
      </x:c>
    </x:row>
    <x:row r="2242" spans="1:27">
      <x:c r="B2242" s="0" t="s">
        <x:v>652</x:v>
      </x:c>
      <x:c r="C2242" s="0" t="s">
        <x:v>25</x:v>
      </x:c>
      <x:c r="D2242" s="0" t="s">
        <x:v>653</x:v>
      </x:c>
      <x:c r="E2242" s="43" t="n">
        <x:v>1.08</x:v>
      </x:c>
      <x:c r="G2242" s="0" t="s">
        <x:v>310</x:v>
      </x:c>
      <x:c r="H2242" s="44" t="n">
        <x:v>43.87801</x:v>
      </x:c>
      <x:c r="I2242" s="0" t="s">
        <x:v>311</x:v>
      </x:c>
      <x:c r="J2242" s="45">
        <x:f>ROUND(E2242* H2242,5)</x:f>
      </x:c>
      <x:c r="K2242" s="46" t="s"/>
    </x:row>
    <x:row r="2243" spans="1:27">
      <x:c r="B2243" s="0" t="s">
        <x:v>662</x:v>
      </x:c>
      <x:c r="C2243" s="0" t="s">
        <x:v>43</x:v>
      </x:c>
      <x:c r="D2243" s="0" t="s">
        <x:v>663</x:v>
      </x:c>
      <x:c r="E2243" s="43" t="n">
        <x:v>3.6</x:v>
      </x:c>
      <x:c r="G2243" s="0" t="s">
        <x:v>310</x:v>
      </x:c>
      <x:c r="H2243" s="44" t="n">
        <x:v>8.53732</x:v>
      </x:c>
      <x:c r="I2243" s="0" t="s">
        <x:v>311</x:v>
      </x:c>
      <x:c r="J2243" s="45">
        <x:f>ROUND(E2243* H2243,5)</x:f>
      </x:c>
      <x:c r="K2243" s="46" t="s"/>
    </x:row>
    <x:row r="2244" spans="1:27">
      <x:c r="B2244" s="0" t="s">
        <x:v>664</x:v>
      </x:c>
      <x:c r="C2244" s="0" t="s">
        <x:v>25</x:v>
      </x:c>
      <x:c r="D2244" s="0" t="s">
        <x:v>665</x:v>
      </x:c>
      <x:c r="E2244" s="43" t="n">
        <x:v>1.08</x:v>
      </x:c>
      <x:c r="G2244" s="0" t="s">
        <x:v>310</x:v>
      </x:c>
      <x:c r="H2244" s="44" t="n">
        <x:v>28.04223</x:v>
      </x:c>
      <x:c r="I2244" s="0" t="s">
        <x:v>311</x:v>
      </x:c>
      <x:c r="J2244" s="45">
        <x:f>ROUND(E2244* H2244,5)</x:f>
      </x:c>
      <x:c r="K2244" s="46" t="s"/>
    </x:row>
    <x:row r="2245" spans="1:27">
      <x:c r="B2245" s="0" t="s">
        <x:v>666</x:v>
      </x:c>
      <x:c r="C2245" s="0" t="s">
        <x:v>25</x:v>
      </x:c>
      <x:c r="D2245" s="0" t="s">
        <x:v>667</x:v>
      </x:c>
      <x:c r="E2245" s="43" t="n">
        <x:v>2.88</x:v>
      </x:c>
      <x:c r="G2245" s="0" t="s">
        <x:v>310</x:v>
      </x:c>
      <x:c r="H2245" s="44" t="n">
        <x:v>24.47498</x:v>
      </x:c>
      <x:c r="I2245" s="0" t="s">
        <x:v>311</x:v>
      </x:c>
      <x:c r="J2245" s="45">
        <x:f>ROUND(E2245* H2245,5)</x:f>
      </x:c>
      <x:c r="K2245" s="46" t="s"/>
    </x:row>
    <x:row r="2246" spans="1:27">
      <x:c r="B2246" s="0" t="s">
        <x:v>680</x:v>
      </x:c>
      <x:c r="C2246" s="0" t="s">
        <x:v>16</x:v>
      </x:c>
      <x:c r="D2246" s="0" t="s">
        <x:v>681</x:v>
      </x:c>
      <x:c r="E2246" s="43" t="n">
        <x:v>1</x:v>
      </x:c>
      <x:c r="G2246" s="0" t="s">
        <x:v>310</x:v>
      </x:c>
      <x:c r="H2246" s="44" t="n">
        <x:v>545.40454</x:v>
      </x:c>
      <x:c r="I2246" s="0" t="s">
        <x:v>311</x:v>
      </x:c>
      <x:c r="J2246" s="45">
        <x:f>ROUND(E2246* H2246,5)</x:f>
      </x:c>
      <x:c r="K2246" s="46" t="s"/>
    </x:row>
    <x:row r="2247" spans="1:27">
      <x:c r="D2247" s="47" t="s">
        <x:v>988</x:v>
      </x:c>
      <x:c r="E2247" s="46" t="s"/>
      <x:c r="H2247" s="46" t="s"/>
      <x:c r="K2247" s="44">
        <x:f>SUM(J2242:J2246)</x:f>
      </x:c>
    </x:row>
    <x:row r="2248" spans="1:27">
      <x:c r="D2248" s="47" t="s">
        <x:v>328</x:v>
      </x:c>
      <x:c r="E2248" s="46" t="s"/>
      <x:c r="H2248" s="46" t="s"/>
      <x:c r="K2248" s="48">
        <x:f>SUM(J2241:J2247)</x:f>
      </x:c>
    </x:row>
    <x:row r="2249" spans="1:27">
      <x:c r="D2249" s="47" t="s">
        <x:v>331</x:v>
      </x:c>
      <x:c r="E2249" s="46" t="s"/>
      <x:c r="H2249" s="46" t="s"/>
      <x:c r="K2249" s="48">
        <x:f>SUM(K2248:K2248)</x:f>
      </x:c>
    </x:row>
    <x:row r="2251" spans="1:27" customFormat="1" ht="45" customHeight="1">
      <x:c r="A2251" s="36" t="s">
        <x:v>998</x:v>
      </x:c>
      <x:c r="B2251" s="36" t="s">
        <x:v>97</x:v>
      </x:c>
      <x:c r="C2251" s="37" t="s">
        <x:v>25</x:v>
      </x:c>
      <x:c r="D2251" s="38" t="s">
        <x:v>98</x:v>
      </x:c>
      <x:c r="E2251" s="37" t="s"/>
      <x:c r="F2251" s="37" t="s"/>
      <x:c r="G2251" s="37" t="s"/>
      <x:c r="H2251" s="39" t="s">
        <x:v>304</x:v>
      </x:c>
      <x:c r="I2251" s="40" t="n">
        <x:v>1</x:v>
      </x:c>
      <x:c r="J2251" s="41" t="s"/>
      <x:c r="K2251" s="42">
        <x:f>ROUND(K2268,2)</x:f>
      </x:c>
      <x:c r="L2251" s="37" t="s"/>
      <x:c r="M2251" s="37" t="s"/>
      <x:c r="N2251" s="37" t="s"/>
      <x:c r="O2251" s="37" t="s"/>
      <x:c r="P2251" s="37" t="s"/>
      <x:c r="Q2251" s="37" t="s"/>
      <x:c r="R2251" s="37" t="s"/>
      <x:c r="S2251" s="37" t="s"/>
      <x:c r="T2251" s="37" t="s"/>
      <x:c r="U2251" s="37" t="s"/>
      <x:c r="V2251" s="37" t="s"/>
      <x:c r="W2251" s="37" t="s"/>
      <x:c r="X2251" s="37" t="s"/>
      <x:c r="Y2251" s="37" t="s"/>
      <x:c r="Z2251" s="37" t="s"/>
      <x:c r="AA2251" s="37" t="s"/>
    </x:row>
    <x:row r="2252" spans="1:27">
      <x:c r="B2252" s="14" t="s">
        <x:v>305</x:v>
      </x:c>
    </x:row>
    <x:row r="2253" spans="1:27">
      <x:c r="B2253" s="0" t="s">
        <x:v>377</x:v>
      </x:c>
      <x:c r="C2253" s="0" t="s">
        <x:v>307</x:v>
      </x:c>
      <x:c r="D2253" s="0" t="s">
        <x:v>378</x:v>
      </x:c>
      <x:c r="E2253" s="43" t="n">
        <x:v>0.28</x:v>
      </x:c>
      <x:c r="F2253" s="0" t="s">
        <x:v>309</x:v>
      </x:c>
      <x:c r="G2253" s="0" t="s">
        <x:v>310</x:v>
      </x:c>
      <x:c r="H2253" s="44" t="n">
        <x:v>20</x:v>
      </x:c>
      <x:c r="I2253" s="0" t="s">
        <x:v>311</x:v>
      </x:c>
      <x:c r="J2253" s="45">
        <x:f>ROUND(E2253/I2251* H2253,5)</x:f>
      </x:c>
      <x:c r="K2253" s="46" t="s"/>
    </x:row>
    <x:row r="2254" spans="1:27">
      <x:c r="B2254" s="0" t="s">
        <x:v>375</x:v>
      </x:c>
      <x:c r="C2254" s="0" t="s">
        <x:v>307</x:v>
      </x:c>
      <x:c r="D2254" s="0" t="s">
        <x:v>376</x:v>
      </x:c>
      <x:c r="E2254" s="43" t="n">
        <x:v>0.56</x:v>
      </x:c>
      <x:c r="F2254" s="0" t="s">
        <x:v>309</x:v>
      </x:c>
      <x:c r="G2254" s="0" t="s">
        <x:v>310</x:v>
      </x:c>
      <x:c r="H2254" s="44" t="n">
        <x:v>23</x:v>
      </x:c>
      <x:c r="I2254" s="0" t="s">
        <x:v>311</x:v>
      </x:c>
      <x:c r="J2254" s="45">
        <x:f>ROUND(E2254/I2251* H2254,5)</x:f>
      </x:c>
      <x:c r="K2254" s="46" t="s"/>
    </x:row>
    <x:row r="2255" spans="1:27">
      <x:c r="D2255" s="47" t="s">
        <x:v>312</x:v>
      </x:c>
      <x:c r="E2255" s="46" t="s"/>
      <x:c r="H2255" s="46" t="s"/>
      <x:c r="K2255" s="44">
        <x:f>SUM(J2253:J2254)</x:f>
      </x:c>
    </x:row>
    <x:row r="2256" spans="1:27">
      <x:c r="B2256" s="14" t="s">
        <x:v>317</x:v>
      </x:c>
      <x:c r="E2256" s="46" t="s"/>
      <x:c r="H2256" s="46" t="s"/>
      <x:c r="K2256" s="46" t="s"/>
    </x:row>
    <x:row r="2257" spans="1:27">
      <x:c r="B2257" s="0" t="s">
        <x:v>999</x:v>
      </x:c>
      <x:c r="C2257" s="0" t="s">
        <x:v>16</x:v>
      </x:c>
      <x:c r="D2257" s="0" t="s">
        <x:v>1000</x:v>
      </x:c>
      <x:c r="E2257" s="43" t="n">
        <x:v>13.4375</x:v>
      </x:c>
      <x:c r="G2257" s="0" t="s">
        <x:v>310</x:v>
      </x:c>
      <x:c r="H2257" s="44" t="n">
        <x:v>1.66</x:v>
      </x:c>
      <x:c r="I2257" s="0" t="s">
        <x:v>311</x:v>
      </x:c>
      <x:c r="J2257" s="45">
        <x:f>ROUND(E2257* H2257,5)</x:f>
      </x:c>
      <x:c r="K2257" s="46" t="s"/>
    </x:row>
    <x:row r="2258" spans="1:27">
      <x:c r="D2258" s="47" t="s">
        <x:v>327</x:v>
      </x:c>
      <x:c r="E2258" s="46" t="s"/>
      <x:c r="H2258" s="46" t="s"/>
      <x:c r="K2258" s="44">
        <x:f>SUM(J2257:J2257)</x:f>
      </x:c>
    </x:row>
    <x:row r="2259" spans="1:27">
      <x:c r="B2259" s="14" t="s">
        <x:v>301</x:v>
      </x:c>
      <x:c r="E2259" s="46" t="s"/>
      <x:c r="H2259" s="46" t="s"/>
      <x:c r="K2259" s="46" t="s"/>
    </x:row>
    <x:row r="2260" spans="1:27">
      <x:c r="B2260" s="0" t="s">
        <x:v>347</x:v>
      </x:c>
      <x:c r="C2260" s="0" t="s">
        <x:v>90</x:v>
      </x:c>
      <x:c r="D2260" s="0" t="s">
        <x:v>348</x:v>
      </x:c>
      <x:c r="E2260" s="43" t="n">
        <x:v>0.0252</x:v>
      </x:c>
      <x:c r="G2260" s="0" t="s">
        <x:v>310</x:v>
      </x:c>
      <x:c r="H2260" s="44" t="n">
        <x:v>119.79185</x:v>
      </x:c>
      <x:c r="I2260" s="0" t="s">
        <x:v>311</x:v>
      </x:c>
      <x:c r="J2260" s="45">
        <x:f>ROUND(E2260* H2260,5)</x:f>
      </x:c>
      <x:c r="K2260" s="46" t="s"/>
    </x:row>
    <x:row r="2261" spans="1:27">
      <x:c r="D2261" s="47" t="s">
        <x:v>372</x:v>
      </x:c>
      <x:c r="E2261" s="46" t="s"/>
      <x:c r="H2261" s="46" t="s"/>
      <x:c r="K2261" s="44">
        <x:f>SUM(J2260:J2260)</x:f>
      </x:c>
    </x:row>
    <x:row r="2262" spans="1:27">
      <x:c r="B2262" s="14" t="s">
        <x:v>369</x:v>
      </x:c>
      <x:c r="E2262" s="46" t="s"/>
      <x:c r="H2262" s="46" t="s"/>
      <x:c r="K2262" s="46" t="s"/>
    </x:row>
    <x:row r="2263" spans="1:27">
      <x:c r="B2263" s="0" t="s">
        <x:v>370</x:v>
      </x:c>
      <x:c r="C2263" s="0" t="s">
        <x:v>343</x:v>
      </x:c>
      <x:c r="D2263" s="0" t="s">
        <x:v>371</x:v>
      </x:c>
      <x:c r="E2263" s="43" t="n">
        <x:v>1</x:v>
      </x:c>
      <x:c r="G2263" s="0" t="s">
        <x:v>310</x:v>
      </x:c>
      <x:c r="H2263" s="44" t="n">
        <x:v>1.09889</x:v>
      </x:c>
      <x:c r="I2263" s="0" t="s">
        <x:v>311</x:v>
      </x:c>
      <x:c r="J2263" s="45">
        <x:f>ROUND(E2263* H2263,5)</x:f>
      </x:c>
      <x:c r="K2263" s="46" t="s"/>
    </x:row>
    <x:row r="2264" spans="1:27">
      <x:c r="B2264" s="0" t="s">
        <x:v>373</x:v>
      </x:c>
      <x:c r="C2264" s="0" t="s">
        <x:v>90</x:v>
      </x:c>
      <x:c r="D2264" s="0" t="s">
        <x:v>374</x:v>
      </x:c>
      <x:c r="E2264" s="43" t="n">
        <x:v>0.1</x:v>
      </x:c>
      <x:c r="G2264" s="0" t="s">
        <x:v>310</x:v>
      </x:c>
      <x:c r="H2264" s="44" t="n">
        <x:v>110.3725</x:v>
      </x:c>
      <x:c r="I2264" s="0" t="s">
        <x:v>311</x:v>
      </x:c>
      <x:c r="J2264" s="45">
        <x:f>ROUND(E2264* H2264,5)</x:f>
      </x:c>
      <x:c r="K2264" s="46" t="s"/>
    </x:row>
    <x:row r="2265" spans="1:27">
      <x:c r="E2265" s="46" t="s"/>
      <x:c r="H2265" s="46" t="s"/>
      <x:c r="K2265" s="46" t="s"/>
    </x:row>
    <x:row r="2266" spans="1:27">
      <x:c r="D2266" s="47" t="s">
        <x:v>329</x:v>
      </x:c>
      <x:c r="E2266" s="46" t="s"/>
      <x:c r="H2266" s="46" t="n">
        <x:v>3</x:v>
      </x:c>
      <x:c r="I2266" s="0" t="s">
        <x:v>330</x:v>
      </x:c>
      <x:c r="J2266" s="0">
        <x:f>ROUND(H2266/100*K2255,5)</x:f>
      </x:c>
      <x:c r="K2266" s="46" t="s"/>
    </x:row>
    <x:row r="2267" spans="1:27">
      <x:c r="D2267" s="47" t="s">
        <x:v>328</x:v>
      </x:c>
      <x:c r="E2267" s="46" t="s"/>
      <x:c r="H2267" s="46" t="s"/>
      <x:c r="K2267" s="48">
        <x:f>SUM(J2252:J2266)</x:f>
      </x:c>
    </x:row>
    <x:row r="2268" spans="1:27">
      <x:c r="D2268" s="47" t="s">
        <x:v>331</x:v>
      </x:c>
      <x:c r="E2268" s="46" t="s"/>
      <x:c r="H2268" s="46" t="s"/>
      <x:c r="K2268" s="48">
        <x:f>SUM(K2267:K2267)</x:f>
      </x:c>
    </x:row>
  </x:sheetData>
  <x:sheetProtection sheet="1"/>
  <x:mergeCells count="347">
    <x:mergeCell ref="A1:K1"/>
    <x:mergeCell ref="A2:K2"/>
    <x:mergeCell ref="A3:K3"/>
    <x:mergeCell ref="A4:K4"/>
    <x:mergeCell ref="A6:K6"/>
    <x:mergeCell ref="D11:F11"/>
    <x:mergeCell ref="I11:J11"/>
    <x:mergeCell ref="D28:F28"/>
    <x:mergeCell ref="I28:J28"/>
    <x:mergeCell ref="D44:F44"/>
    <x:mergeCell ref="I44:J44"/>
    <x:mergeCell ref="D60:F60"/>
    <x:mergeCell ref="I60:J60"/>
    <x:mergeCell ref="D76:F76"/>
    <x:mergeCell ref="I76:J76"/>
    <x:mergeCell ref="D93:F93"/>
    <x:mergeCell ref="I93:J93"/>
    <x:mergeCell ref="D110:F110"/>
    <x:mergeCell ref="I110:J110"/>
    <x:mergeCell ref="D127:F127"/>
    <x:mergeCell ref="I127:J127"/>
    <x:mergeCell ref="D142:F142"/>
    <x:mergeCell ref="I142:J142"/>
    <x:mergeCell ref="D154:F154"/>
    <x:mergeCell ref="I154:J154"/>
    <x:mergeCell ref="D168:F168"/>
    <x:mergeCell ref="I168:J168"/>
    <x:mergeCell ref="D183:F183"/>
    <x:mergeCell ref="I183:J183"/>
    <x:mergeCell ref="D196:F196"/>
    <x:mergeCell ref="I196:J196"/>
    <x:mergeCell ref="D214:F214"/>
    <x:mergeCell ref="I214:J214"/>
    <x:mergeCell ref="D227:F227"/>
    <x:mergeCell ref="I227:J227"/>
    <x:mergeCell ref="D241:F241"/>
    <x:mergeCell ref="I241:J241"/>
    <x:mergeCell ref="D254:F254"/>
    <x:mergeCell ref="I254:J254"/>
    <x:mergeCell ref="D268:F268"/>
    <x:mergeCell ref="I268:J268"/>
    <x:mergeCell ref="D281:F281"/>
    <x:mergeCell ref="I281:J281"/>
    <x:mergeCell ref="D294:F294"/>
    <x:mergeCell ref="I294:J294"/>
    <x:mergeCell ref="D310:F310"/>
    <x:mergeCell ref="I310:J310"/>
    <x:mergeCell ref="D325:F325"/>
    <x:mergeCell ref="I325:J325"/>
    <x:mergeCell ref="D341:F341"/>
    <x:mergeCell ref="I341:J341"/>
    <x:mergeCell ref="D356:F356"/>
    <x:mergeCell ref="I356:J356"/>
    <x:mergeCell ref="D369:F369"/>
    <x:mergeCell ref="I369:J369"/>
    <x:mergeCell ref="D382:F382"/>
    <x:mergeCell ref="I382:J382"/>
    <x:mergeCell ref="D395:F395"/>
    <x:mergeCell ref="I395:J395"/>
    <x:mergeCell ref="D408:F408"/>
    <x:mergeCell ref="I408:J408"/>
    <x:mergeCell ref="D421:F421"/>
    <x:mergeCell ref="I421:J421"/>
    <x:mergeCell ref="D434:F434"/>
    <x:mergeCell ref="I434:J434"/>
    <x:mergeCell ref="D447:F447"/>
    <x:mergeCell ref="I447:J447"/>
    <x:mergeCell ref="D460:F460"/>
    <x:mergeCell ref="I460:J460"/>
    <x:mergeCell ref="D473:F473"/>
    <x:mergeCell ref="I473:J473"/>
    <x:mergeCell ref="D486:F486"/>
    <x:mergeCell ref="I486:J486"/>
    <x:mergeCell ref="D500:F500"/>
    <x:mergeCell ref="I500:J500"/>
    <x:mergeCell ref="D514:F514"/>
    <x:mergeCell ref="I514:J514"/>
    <x:mergeCell ref="D528:F528"/>
    <x:mergeCell ref="I528:J528"/>
    <x:mergeCell ref="D542:F542"/>
    <x:mergeCell ref="I542:J542"/>
    <x:mergeCell ref="D556:F556"/>
    <x:mergeCell ref="I556:J556"/>
    <x:mergeCell ref="D570:F570"/>
    <x:mergeCell ref="I570:J570"/>
    <x:mergeCell ref="D584:F584"/>
    <x:mergeCell ref="I584:J584"/>
    <x:mergeCell ref="D597:F597"/>
    <x:mergeCell ref="I597:J597"/>
    <x:mergeCell ref="D611:F611"/>
    <x:mergeCell ref="I611:J611"/>
    <x:mergeCell ref="D625:F625"/>
    <x:mergeCell ref="I625:J625"/>
    <x:mergeCell ref="D638:F638"/>
    <x:mergeCell ref="I638:J638"/>
    <x:mergeCell ref="D651:F651"/>
    <x:mergeCell ref="I651:J651"/>
    <x:mergeCell ref="D652:F652"/>
    <x:mergeCell ref="I652:J652"/>
    <x:mergeCell ref="D661:F661"/>
    <x:mergeCell ref="I661:J661"/>
    <x:mergeCell ref="D677:F677"/>
    <x:mergeCell ref="I677:J677"/>
    <x:mergeCell ref="D693:F693"/>
    <x:mergeCell ref="I693:J693"/>
    <x:mergeCell ref="D706:F706"/>
    <x:mergeCell ref="I706:J706"/>
    <x:mergeCell ref="D722:F722"/>
    <x:mergeCell ref="I722:J722"/>
    <x:mergeCell ref="D738:F738"/>
    <x:mergeCell ref="I738:J738"/>
    <x:mergeCell ref="D751:F751"/>
    <x:mergeCell ref="I751:J751"/>
    <x:mergeCell ref="D766:F766"/>
    <x:mergeCell ref="I766:J766"/>
    <x:mergeCell ref="D779:F779"/>
    <x:mergeCell ref="I779:J779"/>
    <x:mergeCell ref="D795:F795"/>
    <x:mergeCell ref="I795:J795"/>
    <x:mergeCell ref="D809:F809"/>
    <x:mergeCell ref="I809:J809"/>
    <x:mergeCell ref="D825:F825"/>
    <x:mergeCell ref="I825:J825"/>
    <x:mergeCell ref="D838:F838"/>
    <x:mergeCell ref="I838:J838"/>
    <x:mergeCell ref="D855:F855"/>
    <x:mergeCell ref="I855:J855"/>
    <x:mergeCell ref="D868:F868"/>
    <x:mergeCell ref="I868:J868"/>
    <x:mergeCell ref="D886:F886"/>
    <x:mergeCell ref="I886:J886"/>
    <x:mergeCell ref="D904:F904"/>
    <x:mergeCell ref="I904:J904"/>
    <x:mergeCell ref="D921:F921"/>
    <x:mergeCell ref="I921:J921"/>
    <x:mergeCell ref="D937:F937"/>
    <x:mergeCell ref="I937:J937"/>
    <x:mergeCell ref="D953:F953"/>
    <x:mergeCell ref="I953:J953"/>
    <x:mergeCell ref="D969:F969"/>
    <x:mergeCell ref="I969:J969"/>
    <x:mergeCell ref="D982:F982"/>
    <x:mergeCell ref="I982:J982"/>
    <x:mergeCell ref="D995:F995"/>
    <x:mergeCell ref="I995:J995"/>
    <x:mergeCell ref="D1008:F1008"/>
    <x:mergeCell ref="I1008:J1008"/>
    <x:mergeCell ref="D1021:F1021"/>
    <x:mergeCell ref="I1021:J1021"/>
    <x:mergeCell ref="D1035:F1035"/>
    <x:mergeCell ref="I1035:J1035"/>
    <x:mergeCell ref="D1051:F1051"/>
    <x:mergeCell ref="I1051:J1051"/>
    <x:mergeCell ref="D1064:F1064"/>
    <x:mergeCell ref="I1064:J1064"/>
    <x:mergeCell ref="D1081:F1081"/>
    <x:mergeCell ref="I1081:J1081"/>
    <x:mergeCell ref="D1082:F1082"/>
    <x:mergeCell ref="I1082:J1082"/>
    <x:mergeCell ref="D1089:F1089"/>
    <x:mergeCell ref="I1089:J1089"/>
    <x:mergeCell ref="D1098:F1098"/>
    <x:mergeCell ref="I1098:J1098"/>
    <x:mergeCell ref="D1112:F1112"/>
    <x:mergeCell ref="I1112:J1112"/>
    <x:mergeCell ref="D1134:F1134"/>
    <x:mergeCell ref="I1134:J1134"/>
    <x:mergeCell ref="D1156:F1156"/>
    <x:mergeCell ref="I1156:J1156"/>
    <x:mergeCell ref="D1169:F1169"/>
    <x:mergeCell ref="I1169:J1169"/>
    <x:mergeCell ref="D1182:F1182"/>
    <x:mergeCell ref="I1182:J1182"/>
    <x:mergeCell ref="D1195:F1195"/>
    <x:mergeCell ref="I1195:J1195"/>
    <x:mergeCell ref="D1211:F1211"/>
    <x:mergeCell ref="I1211:J1211"/>
    <x:mergeCell ref="D1226:F1226"/>
    <x:mergeCell ref="I1226:J1226"/>
    <x:mergeCell ref="D1241:F1241"/>
    <x:mergeCell ref="I1241:J1241"/>
    <x:mergeCell ref="D1256:F1256"/>
    <x:mergeCell ref="I1256:J1256"/>
    <x:mergeCell ref="D1273:F1273"/>
    <x:mergeCell ref="I1273:J1273"/>
    <x:mergeCell ref="D1290:F1290"/>
    <x:mergeCell ref="I1290:J1290"/>
    <x:mergeCell ref="D1303:F1303"/>
    <x:mergeCell ref="I1303:J1303"/>
    <x:mergeCell ref="D1317:F1317"/>
    <x:mergeCell ref="I1317:J1317"/>
    <x:mergeCell ref="D1333:F1333"/>
    <x:mergeCell ref="I1333:J1333"/>
    <x:mergeCell ref="D1348:F1348"/>
    <x:mergeCell ref="I1348:J1348"/>
    <x:mergeCell ref="D1361:F1361"/>
    <x:mergeCell ref="I1361:J1361"/>
    <x:mergeCell ref="D1377:F1377"/>
    <x:mergeCell ref="I1377:J1377"/>
    <x:mergeCell ref="D1393:F1393"/>
    <x:mergeCell ref="I1393:J1393"/>
    <x:mergeCell ref="D1407:F1407"/>
    <x:mergeCell ref="I1407:J1407"/>
    <x:mergeCell ref="D1427:F1427"/>
    <x:mergeCell ref="I1427:J1427"/>
    <x:mergeCell ref="D1440:F1440"/>
    <x:mergeCell ref="I1440:J1440"/>
    <x:mergeCell ref="D1453:F1453"/>
    <x:mergeCell ref="I1453:J1453"/>
    <x:mergeCell ref="D1466:F1466"/>
    <x:mergeCell ref="I1466:J1466"/>
    <x:mergeCell ref="D1479:F1479"/>
    <x:mergeCell ref="I1479:J1479"/>
    <x:mergeCell ref="D1491:F1491"/>
    <x:mergeCell ref="I1491:J1491"/>
    <x:mergeCell ref="D1503:F1503"/>
    <x:mergeCell ref="I1503:J1503"/>
    <x:mergeCell ref="D1515:F1515"/>
    <x:mergeCell ref="I1515:J1515"/>
    <x:mergeCell ref="D1528:F1528"/>
    <x:mergeCell ref="I1528:J1528"/>
    <x:mergeCell ref="D1542:F1542"/>
    <x:mergeCell ref="I1542:J1542"/>
    <x:mergeCell ref="D1555:F1555"/>
    <x:mergeCell ref="I1555:J1555"/>
    <x:mergeCell ref="D1562:F1562"/>
    <x:mergeCell ref="I1562:J1562"/>
    <x:mergeCell ref="D1569:F1569"/>
    <x:mergeCell ref="I1569:J1569"/>
    <x:mergeCell ref="D1576:F1576"/>
    <x:mergeCell ref="I1576:J1576"/>
    <x:mergeCell ref="D1583:F1583"/>
    <x:mergeCell ref="I1583:J1583"/>
    <x:mergeCell ref="D1590:F1590"/>
    <x:mergeCell ref="I1590:J1590"/>
    <x:mergeCell ref="D1597:F1597"/>
    <x:mergeCell ref="I1597:J1597"/>
    <x:mergeCell ref="D1613:F1613"/>
    <x:mergeCell ref="I1613:J1613"/>
    <x:mergeCell ref="D1626:F1626"/>
    <x:mergeCell ref="I1626:J1626"/>
    <x:mergeCell ref="D1642:F1642"/>
    <x:mergeCell ref="I1642:J1642"/>
    <x:mergeCell ref="D1658:F1658"/>
    <x:mergeCell ref="I1658:J1658"/>
    <x:mergeCell ref="D1674:F1674"/>
    <x:mergeCell ref="I1674:J1674"/>
    <x:mergeCell ref="D1687:F1687"/>
    <x:mergeCell ref="I1687:J1687"/>
    <x:mergeCell ref="D1702:F1702"/>
    <x:mergeCell ref="I1702:J1702"/>
    <x:mergeCell ref="D1717:F1717"/>
    <x:mergeCell ref="I1717:J1717"/>
    <x:mergeCell ref="D1733:F1733"/>
    <x:mergeCell ref="I1733:J1733"/>
    <x:mergeCell ref="D1750:F1750"/>
    <x:mergeCell ref="I1750:J1750"/>
    <x:mergeCell ref="D1757:F1757"/>
    <x:mergeCell ref="I1757:J1757"/>
    <x:mergeCell ref="D1770:F1770"/>
    <x:mergeCell ref="I1770:J1770"/>
    <x:mergeCell ref="D1777:F1777"/>
    <x:mergeCell ref="I1777:J1777"/>
    <x:mergeCell ref="D1784:F1784"/>
    <x:mergeCell ref="I1784:J1784"/>
    <x:mergeCell ref="D1791:F1791"/>
    <x:mergeCell ref="I1791:J1791"/>
    <x:mergeCell ref="D1800:F1800"/>
    <x:mergeCell ref="I1800:J1800"/>
    <x:mergeCell ref="D1813:F1813"/>
    <x:mergeCell ref="I1813:J1813"/>
    <x:mergeCell ref="D1826:F1826"/>
    <x:mergeCell ref="I1826:J1826"/>
    <x:mergeCell ref="D1843:F1843"/>
    <x:mergeCell ref="I1843:J1843"/>
    <x:mergeCell ref="D1856:F1856"/>
    <x:mergeCell ref="I1856:J1856"/>
    <x:mergeCell ref="D1869:F1869"/>
    <x:mergeCell ref="I1869:J1869"/>
    <x:mergeCell ref="D1878:F1878"/>
    <x:mergeCell ref="I1878:J1878"/>
    <x:mergeCell ref="D1887:F1887"/>
    <x:mergeCell ref="I1887:J1887"/>
    <x:mergeCell ref="D1896:F1896"/>
    <x:mergeCell ref="I1896:J1896"/>
    <x:mergeCell ref="D1905:F1905"/>
    <x:mergeCell ref="I1905:J1905"/>
    <x:mergeCell ref="D1918:F1918"/>
    <x:mergeCell ref="I1918:J1918"/>
    <x:mergeCell ref="D1928:F1928"/>
    <x:mergeCell ref="I1928:J1928"/>
    <x:mergeCell ref="D1937:F1937"/>
    <x:mergeCell ref="I1937:J1937"/>
    <x:mergeCell ref="D1946:F1946"/>
    <x:mergeCell ref="I1946:J1946"/>
    <x:mergeCell ref="D1959:F1959"/>
    <x:mergeCell ref="I1959:J1959"/>
    <x:mergeCell ref="D1968:F1968"/>
    <x:mergeCell ref="I1968:J1968"/>
    <x:mergeCell ref="D1975:F1975"/>
    <x:mergeCell ref="I1975:J1975"/>
    <x:mergeCell ref="D1986:F1986"/>
    <x:mergeCell ref="I1986:J1986"/>
    <x:mergeCell ref="D1996:F1996"/>
    <x:mergeCell ref="I1996:J1996"/>
    <x:mergeCell ref="D2006:F2006"/>
    <x:mergeCell ref="I2006:J2006"/>
    <x:mergeCell ref="D2013:F2013"/>
    <x:mergeCell ref="I2013:J2013"/>
    <x:mergeCell ref="D2020:F2020"/>
    <x:mergeCell ref="I2020:J2020"/>
    <x:mergeCell ref="D2039:F2039"/>
    <x:mergeCell ref="I2039:J2039"/>
    <x:mergeCell ref="D2060:F2060"/>
    <x:mergeCell ref="I2060:J2060"/>
    <x:mergeCell ref="D2067:F2067"/>
    <x:mergeCell ref="I2067:J2067"/>
    <x:mergeCell ref="D2078:F2078"/>
    <x:mergeCell ref="I2078:J2078"/>
    <x:mergeCell ref="D2091:F2091"/>
    <x:mergeCell ref="I2091:J2091"/>
    <x:mergeCell ref="D2104:F2104"/>
    <x:mergeCell ref="I2104:J2104"/>
    <x:mergeCell ref="D2117:F2117"/>
    <x:mergeCell ref="I2117:J2117"/>
    <x:mergeCell ref="D2126:F2126"/>
    <x:mergeCell ref="I2126:J2126"/>
    <x:mergeCell ref="D2137:F2137"/>
    <x:mergeCell ref="I2137:J2137"/>
    <x:mergeCell ref="D2144:F2144"/>
    <x:mergeCell ref="I2144:J2144"/>
    <x:mergeCell ref="D2169:F2169"/>
    <x:mergeCell ref="I2169:J2169"/>
    <x:mergeCell ref="D2181:F2181"/>
    <x:mergeCell ref="I2181:J2181"/>
    <x:mergeCell ref="D2193:F2193"/>
    <x:mergeCell ref="I2193:J2193"/>
    <x:mergeCell ref="D2202:F2202"/>
    <x:mergeCell ref="I2202:J2202"/>
    <x:mergeCell ref="D2217:F2217"/>
    <x:mergeCell ref="I2217:J2217"/>
    <x:mergeCell ref="D2230:F2230"/>
    <x:mergeCell ref="I2230:J2230"/>
    <x:mergeCell ref="D2240:F2240"/>
    <x:mergeCell ref="I2240:J2240"/>
    <x:mergeCell ref="D2251:F2251"/>
    <x:mergeCell ref="I2251:J2251"/>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D229"/>
  <x:sheetViews>
    <x:sheetView workbookViewId="0">
      <x:pane xSplit="0" ySplit="8" topLeftCell="A9" state="frozenSplit"/>
    </x:sheetView>
  </x:sheetViews>
  <x:sheetFormatPr defaultRowHeight="15"/>
  <x:cols>
    <x:col min="1" max="1" width="14.710625" style="0" customWidth="1"/>
    <x:col min="2" max="2" width="6.210625" style="0" customWidth="1"/>
    <x:col min="3" max="3" width="65.710625" style="0" customWidth="1"/>
    <x:col min="4" max="4" width="13.710625" style="0" customWidth="1"/>
    <x:col min="5" max="5" width="3.410625" style="0" customWidth="1"/>
  </x:cols>
  <x:sheetData>
    <x:row r="1" spans="1:5">
      <x:c r="A1" s="16" t="s">
        <x:v>0</x:v>
      </x:c>
      <x:c r="B1" s="16" t="s">
        <x:v>0</x:v>
      </x:c>
      <x:c r="C1" s="16" t="s">
        <x:v>0</x:v>
      </x:c>
      <x:c r="D1" s="16" t="s">
        <x:v>0</x:v>
      </x:c>
    </x:row>
    <x:row r="2" spans="1:5">
      <x:c r="A2" s="16" t="s">
        <x:v>1</x:v>
      </x:c>
      <x:c r="B2" s="16" t="s">
        <x:v>1</x:v>
      </x:c>
      <x:c r="C2" s="16" t="s">
        <x:v>1</x:v>
      </x:c>
      <x:c r="D2" s="16" t="s">
        <x:v>1</x:v>
      </x:c>
    </x:row>
    <x:row r="3" spans="1:5">
      <x:c r="A3" s="16" t="s">
        <x:v>2</x:v>
      </x:c>
      <x:c r="B3" s="16" t="s">
        <x:v>2</x:v>
      </x:c>
      <x:c r="C3" s="16" t="s">
        <x:v>2</x:v>
      </x:c>
      <x:c r="D3" s="16" t="s">
        <x:v>2</x:v>
      </x:c>
    </x:row>
    <x:row r="4" spans="1:5">
      <x:c r="A4" s="16" t="s"/>
      <x:c r="B4" s="16" t="s"/>
      <x:c r="C4" s="16" t="s"/>
      <x:c r="D4" s="16" t="s"/>
    </x:row>
    <x:row r="6" spans="1:5">
      <x:c r="A6" s="3" t="s">
        <x:v>296</x:v>
      </x:c>
      <x:c r="B6" s="3" t="s">
        <x:v>296</x:v>
      </x:c>
      <x:c r="C6" s="3" t="s">
        <x:v>296</x:v>
      </x:c>
      <x:c r="D6" s="3" t="s">
        <x:v>296</x:v>
      </x:c>
    </x:row>
    <x:row r="8" spans="1:5">
      <x:c r="A8" s="35" t="s">
        <x:v>298</x:v>
      </x:c>
      <x:c r="B8" s="35" t="s">
        <x:v>299</x:v>
      </x:c>
      <x:c r="C8" s="35" t="s">
        <x:v>300</x:v>
      </x:c>
      <x:c r="D8" s="35" t="s">
        <x:v>4</x:v>
      </x:c>
    </x:row>
    <x:row r="10" spans="1:5">
      <x:c r="A10" s="19" t="s">
        <x:v>305</x:v>
      </x:c>
    </x:row>
    <x:row r="11" spans="1:5">
      <x:c r="A11" s="0" t="s">
        <x:v>608</x:v>
      </x:c>
      <x:c r="B11" s="0" t="s">
        <x:v>307</x:v>
      </x:c>
      <x:c r="C11" s="0" t="s">
        <x:v>609</x:v>
      </x:c>
      <x:c r="D11" s="44" t="n">
        <x:v>23</x:v>
      </x:c>
    </x:row>
    <x:row r="12" spans="1:5">
      <x:c r="A12" s="0" t="s">
        <x:v>375</x:v>
      </x:c>
      <x:c r="B12" s="0" t="s">
        <x:v>307</x:v>
      </x:c>
      <x:c r="C12" s="0" t="s">
        <x:v>376</x:v>
      </x:c>
      <x:c r="D12" s="44" t="n">
        <x:v>23</x:v>
      </x:c>
    </x:row>
    <x:row r="13" spans="1:5">
      <x:c r="A13" s="0" t="s">
        <x:v>615</x:v>
      </x:c>
      <x:c r="B13" s="0" t="s">
        <x:v>307</x:v>
      </x:c>
      <x:c r="C13" s="0" t="s">
        <x:v>616</x:v>
      </x:c>
      <x:c r="D13" s="44" t="n">
        <x:v>23</x:v>
      </x:c>
    </x:row>
    <x:row r="14" spans="1:5">
      <x:c r="A14" s="0" t="s">
        <x:v>361</x:v>
      </x:c>
      <x:c r="B14" s="0" t="s">
        <x:v>307</x:v>
      </x:c>
      <x:c r="C14" s="0" t="s">
        <x:v>362</x:v>
      </x:c>
      <x:c r="D14" s="44" t="n">
        <x:v>23</x:v>
      </x:c>
    </x:row>
    <x:row r="15" spans="1:5">
      <x:c r="A15" s="0" t="s">
        <x:v>564</x:v>
      </x:c>
      <x:c r="B15" s="0" t="s">
        <x:v>307</x:v>
      </x:c>
      <x:c r="C15" s="0" t="s">
        <x:v>565</x:v>
      </x:c>
      <x:c r="D15" s="44" t="n">
        <x:v>23.7</x:v>
      </x:c>
    </x:row>
    <x:row r="16" spans="1:5">
      <x:c r="A16" s="0" t="s">
        <x:v>393</x:v>
      </x:c>
      <x:c r="B16" s="0" t="s">
        <x:v>307</x:v>
      </x:c>
      <x:c r="C16" s="0" t="s">
        <x:v>394</x:v>
      </x:c>
      <x:c r="D16" s="44" t="n">
        <x:v>23</x:v>
      </x:c>
    </x:row>
    <x:row r="17" spans="1:5">
      <x:c r="A17" s="0" t="s">
        <x:v>726</x:v>
      </x:c>
      <x:c r="B17" s="0" t="s">
        <x:v>307</x:v>
      </x:c>
      <x:c r="C17" s="0" t="s">
        <x:v>727</x:v>
      </x:c>
      <x:c r="D17" s="44" t="n">
        <x:v>23</x:v>
      </x:c>
    </x:row>
    <x:row r="18" spans="1:5">
      <x:c r="A18" s="0" t="s">
        <x:v>762</x:v>
      </x:c>
      <x:c r="B18" s="0" t="s">
        <x:v>307</x:v>
      </x:c>
      <x:c r="C18" s="0" t="s">
        <x:v>763</x:v>
      </x:c>
      <x:c r="D18" s="44" t="n">
        <x:v>23.8</x:v>
      </x:c>
    </x:row>
    <x:row r="19" spans="1:5">
      <x:c r="A19" s="0" t="s">
        <x:v>415</x:v>
      </x:c>
      <x:c r="B19" s="0" t="s">
        <x:v>307</x:v>
      </x:c>
      <x:c r="C19" s="0" t="s">
        <x:v>416</x:v>
      </x:c>
      <x:c r="D19" s="44" t="n">
        <x:v>23</x:v>
      </x:c>
    </x:row>
    <x:row r="20" spans="1:5">
      <x:c r="A20" s="0" t="s">
        <x:v>751</x:v>
      </x:c>
      <x:c r="B20" s="0" t="s">
        <x:v>307</x:v>
      </x:c>
      <x:c r="C20" s="0" t="s">
        <x:v>752</x:v>
      </x:c>
      <x:c r="D20" s="44" t="n">
        <x:v>20</x:v>
      </x:c>
    </x:row>
    <x:row r="21" spans="1:5">
      <x:c r="A21" s="0" t="s">
        <x:v>778</x:v>
      </x:c>
      <x:c r="B21" s="0" t="s">
        <x:v>307</x:v>
      </x:c>
      <x:c r="C21" s="0" t="s">
        <x:v>779</x:v>
      </x:c>
      <x:c r="D21" s="44" t="n">
        <x:v>22.7</x:v>
      </x:c>
    </x:row>
    <x:row r="22" spans="1:5">
      <x:c r="A22" s="0" t="s">
        <x:v>946</x:v>
      </x:c>
      <x:c r="B22" s="0" t="s">
        <x:v>307</x:v>
      </x:c>
      <x:c r="C22" s="0" t="s">
        <x:v>947</x:v>
      </x:c>
      <x:c r="D22" s="44" t="n">
        <x:v>24.1</x:v>
      </x:c>
    </x:row>
    <x:row r="23" spans="1:5">
      <x:c r="A23" s="0" t="s">
        <x:v>453</x:v>
      </x:c>
      <x:c r="B23" s="0" t="s">
        <x:v>307</x:v>
      </x:c>
      <x:c r="C23" s="0" t="s">
        <x:v>454</x:v>
      </x:c>
      <x:c r="D23" s="44" t="n">
        <x:v>18.4</x:v>
      </x:c>
    </x:row>
    <x:row r="24" spans="1:5">
      <x:c r="A24" s="0" t="s">
        <x:v>541</x:v>
      </x:c>
      <x:c r="B24" s="0" t="s">
        <x:v>307</x:v>
      </x:c>
      <x:c r="C24" s="0" t="s">
        <x:v>542</x:v>
      </x:c>
      <x:c r="D24" s="44" t="n">
        <x:v>24.1</x:v>
      </x:c>
    </x:row>
    <x:row r="25" spans="1:5">
      <x:c r="A25" s="0" t="s">
        <x:v>425</x:v>
      </x:c>
      <x:c r="B25" s="0" t="s">
        <x:v>307</x:v>
      </x:c>
      <x:c r="C25" s="0" t="s">
        <x:v>426</x:v>
      </x:c>
      <x:c r="D25" s="44" t="n">
        <x:v>24.1</x:v>
      </x:c>
    </x:row>
    <x:row r="26" spans="1:5">
      <x:c r="A26" s="0" t="s">
        <x:v>617</x:v>
      </x:c>
      <x:c r="B26" s="0" t="s">
        <x:v>307</x:v>
      </x:c>
      <x:c r="C26" s="0" t="s">
        <x:v>618</x:v>
      </x:c>
      <x:c r="D26" s="44" t="n">
        <x:v>20.1</x:v>
      </x:c>
    </x:row>
    <x:row r="27" spans="1:5">
      <x:c r="A27" s="0" t="s">
        <x:v>363</x:v>
      </x:c>
      <x:c r="B27" s="0" t="s">
        <x:v>307</x:v>
      </x:c>
      <x:c r="C27" s="0" t="s">
        <x:v>364</x:v>
      </x:c>
      <x:c r="D27" s="44" t="n">
        <x:v>20.1</x:v>
      </x:c>
    </x:row>
    <x:row r="28" spans="1:5">
      <x:c r="A28" s="0" t="s">
        <x:v>562</x:v>
      </x:c>
      <x:c r="B28" s="0" t="s">
        <x:v>307</x:v>
      </x:c>
      <x:c r="C28" s="0" t="s">
        <x:v>563</x:v>
      </x:c>
      <x:c r="D28" s="44" t="n">
        <x:v>20.1</x:v>
      </x:c>
    </x:row>
    <x:row r="29" spans="1:5">
      <x:c r="A29" s="0" t="s">
        <x:v>391</x:v>
      </x:c>
      <x:c r="B29" s="0" t="s">
        <x:v>307</x:v>
      </x:c>
      <x:c r="C29" s="0" t="s">
        <x:v>392</x:v>
      </x:c>
      <x:c r="D29" s="44" t="n">
        <x:v>20.1</x:v>
      </x:c>
    </x:row>
    <x:row r="30" spans="1:5">
      <x:c r="A30" s="0" t="s">
        <x:v>760</x:v>
      </x:c>
      <x:c r="B30" s="0" t="s">
        <x:v>307</x:v>
      </x:c>
      <x:c r="C30" s="0" t="s">
        <x:v>761</x:v>
      </x:c>
      <x:c r="D30" s="44" t="n">
        <x:v>20.9</x:v>
      </x:c>
    </x:row>
    <x:row r="31" spans="1:5">
      <x:c r="A31" s="0" t="s">
        <x:v>417</x:v>
      </x:c>
      <x:c r="B31" s="0" t="s">
        <x:v>307</x:v>
      </x:c>
      <x:c r="C31" s="0" t="s">
        <x:v>418</x:v>
      </x:c>
      <x:c r="D31" s="44" t="n">
        <x:v>20.1</x:v>
      </x:c>
    </x:row>
    <x:row r="32" spans="1:5">
      <x:c r="A32" s="0" t="s">
        <x:v>753</x:v>
      </x:c>
      <x:c r="B32" s="0" t="s">
        <x:v>307</x:v>
      </x:c>
      <x:c r="C32" s="0" t="s">
        <x:v>754</x:v>
      </x:c>
      <x:c r="D32" s="44" t="n">
        <x:v>20.1</x:v>
      </x:c>
    </x:row>
    <x:row r="33" spans="1:5">
      <x:c r="A33" s="0" t="s">
        <x:v>948</x:v>
      </x:c>
      <x:c r="B33" s="0" t="s">
        <x:v>307</x:v>
      </x:c>
      <x:c r="C33" s="0" t="s">
        <x:v>949</x:v>
      </x:c>
      <x:c r="D33" s="44" t="n">
        <x:v>20.1</x:v>
      </x:c>
    </x:row>
    <x:row r="34" spans="1:5">
      <x:c r="A34" s="0" t="s">
        <x:v>451</x:v>
      </x:c>
      <x:c r="B34" s="0" t="s">
        <x:v>307</x:v>
      </x:c>
      <x:c r="C34" s="0" t="s">
        <x:v>452</x:v>
      </x:c>
      <x:c r="D34" s="44" t="n">
        <x:v>16.04</x:v>
      </x:c>
    </x:row>
    <x:row r="35" spans="1:5">
      <x:c r="A35" s="0" t="s">
        <x:v>539</x:v>
      </x:c>
      <x:c r="B35" s="0" t="s">
        <x:v>307</x:v>
      </x:c>
      <x:c r="C35" s="0" t="s">
        <x:v>540</x:v>
      </x:c>
      <x:c r="D35" s="44" t="n">
        <x:v>20.1</x:v>
      </x:c>
    </x:row>
    <x:row r="36" spans="1:5">
      <x:c r="A36" s="0" t="s">
        <x:v>423</x:v>
      </x:c>
      <x:c r="B36" s="0" t="s">
        <x:v>307</x:v>
      </x:c>
      <x:c r="C36" s="0" t="s">
        <x:v>424</x:v>
      </x:c>
      <x:c r="D36" s="44" t="n">
        <x:v>20.1</x:v>
      </x:c>
    </x:row>
    <x:row r="37" spans="1:5">
      <x:c r="A37" s="0" t="s">
        <x:v>377</x:v>
      </x:c>
      <x:c r="B37" s="0" t="s">
        <x:v>307</x:v>
      </x:c>
      <x:c r="C37" s="0" t="s">
        <x:v>378</x:v>
      </x:c>
      <x:c r="D37" s="44" t="n">
        <x:v>20</x:v>
      </x:c>
    </x:row>
    <x:row r="38" spans="1:5">
      <x:c r="A38" s="0" t="s">
        <x:v>355</x:v>
      </x:c>
      <x:c r="B38" s="0" t="s">
        <x:v>307</x:v>
      </x:c>
      <x:c r="C38" s="0" t="s">
        <x:v>356</x:v>
      </x:c>
      <x:c r="D38" s="44" t="n">
        <x:v>19.5</x:v>
      </x:c>
    </x:row>
    <x:row r="39" spans="1:5">
      <x:c r="A39" s="0" t="s">
        <x:v>306</x:v>
      </x:c>
      <x:c r="B39" s="0" t="s">
        <x:v>307</x:v>
      </x:c>
      <x:c r="C39" s="0" t="s">
        <x:v>308</x:v>
      </x:c>
      <x:c r="D39" s="44" t="n">
        <x:v>22</x:v>
      </x:c>
    </x:row>
    <x:row r="40" spans="1:5">
      <x:c r="A40" s="0" t="s">
        <x:v>838</x:v>
      </x:c>
      <x:c r="B40" s="0" t="s">
        <x:v>307</x:v>
      </x:c>
      <x:c r="C40" s="0" t="s">
        <x:v>839</x:v>
      </x:c>
      <x:c r="D40" s="44" t="n">
        <x:v>23.38</x:v>
      </x:c>
    </x:row>
    <x:row r="41" spans="1:5">
      <x:c r="A41" s="0" t="s">
        <x:v>836</x:v>
      </x:c>
      <x:c r="B41" s="0" t="s">
        <x:v>307</x:v>
      </x:c>
      <x:c r="C41" s="0" t="s">
        <x:v>837</x:v>
      </x:c>
      <x:c r="D41" s="44" t="n">
        <x:v>20.76</x:v>
      </x:c>
    </x:row>
    <x:row r="42" spans="1:5">
      <x:c r="A42" s="0" t="s">
        <x:v>859</x:v>
      </x:c>
      <x:c r="B42" s="0" t="s">
        <x:v>307</x:v>
      </x:c>
      <x:c r="C42" s="0" t="s">
        <x:v>860</x:v>
      </x:c>
      <x:c r="D42" s="44" t="n">
        <x:v>16.43</x:v>
      </x:c>
    </x:row>
    <x:row r="43" spans="1:5">
      <x:c r="A43" s="19" t="s">
        <x:v>313</x:v>
      </x:c>
    </x:row>
    <x:row r="44" spans="1:5">
      <x:c r="A44" s="0" t="s">
        <x:v>692</x:v>
      </x:c>
      <x:c r="B44" s="0" t="s">
        <x:v>307</x:v>
      </x:c>
      <x:c r="C44" s="0" t="s">
        <x:v>693</x:v>
      </x:c>
      <x:c r="D44" s="44" t="n">
        <x:v>15.65</x:v>
      </x:c>
    </x:row>
    <x:row r="45" spans="1:5">
      <x:c r="A45" s="0" t="s">
        <x:v>694</x:v>
      </x:c>
      <x:c r="B45" s="0" t="s">
        <x:v>307</x:v>
      </x:c>
      <x:c r="C45" s="0" t="s">
        <x:v>695</x:v>
      </x:c>
      <x:c r="D45" s="44" t="n">
        <x:v>64.48</x:v>
      </x:c>
    </x:row>
    <x:row r="46" spans="1:5">
      <x:c r="A46" s="0" t="s">
        <x:v>696</x:v>
      </x:c>
      <x:c r="B46" s="0" t="s">
        <x:v>307</x:v>
      </x:c>
      <x:c r="C46" s="0" t="s">
        <x:v>697</x:v>
      </x:c>
      <x:c r="D46" s="44" t="n">
        <x:v>88.61</x:v>
      </x:c>
    </x:row>
    <x:row r="47" spans="1:5">
      <x:c r="A47" s="0" t="s">
        <x:v>688</x:v>
      </x:c>
      <x:c r="B47" s="0" t="s">
        <x:v>307</x:v>
      </x:c>
      <x:c r="C47" s="0" t="s">
        <x:v>689</x:v>
      </x:c>
      <x:c r="D47" s="44" t="n">
        <x:v>84.74</x:v>
      </x:c>
    </x:row>
    <x:row r="48" spans="1:5">
      <x:c r="A48" s="0" t="s">
        <x:v>943</x:v>
      </x:c>
      <x:c r="B48" s="0" t="s">
        <x:v>307</x:v>
      </x:c>
      <x:c r="C48" s="0" t="s">
        <x:v>944</x:v>
      </x:c>
      <x:c r="D48" s="44" t="n">
        <x:v>50.9</x:v>
      </x:c>
    </x:row>
    <x:row r="49" spans="1:5">
      <x:c r="A49" s="0" t="s">
        <x:v>672</x:v>
      </x:c>
      <x:c r="B49" s="0" t="s">
        <x:v>307</x:v>
      </x:c>
      <x:c r="C49" s="0" t="s">
        <x:v>673</x:v>
      </x:c>
      <x:c r="D49" s="44" t="n">
        <x:v>8.03</x:v>
      </x:c>
    </x:row>
    <x:row r="50" spans="1:5">
      <x:c r="A50" s="0" t="s">
        <x:v>953</x:v>
      </x:c>
      <x:c r="B50" s="0" t="s">
        <x:v>307</x:v>
      </x:c>
      <x:c r="C50" s="0" t="s">
        <x:v>954</x:v>
      </x:c>
      <x:c r="D50" s="44" t="n">
        <x:v>32.21</x:v>
      </x:c>
    </x:row>
    <x:row r="51" spans="1:5">
      <x:c r="A51" s="0" t="s">
        <x:v>590</x:v>
      </x:c>
      <x:c r="B51" s="0" t="s">
        <x:v>307</x:v>
      </x:c>
      <x:c r="C51" s="0" t="s">
        <x:v>591</x:v>
      </x:c>
      <x:c r="D51" s="44" t="n">
        <x:v>155.18</x:v>
      </x:c>
    </x:row>
    <x:row r="52" spans="1:5">
      <x:c r="A52" s="0" t="s">
        <x:v>958</x:v>
      </x:c>
      <x:c r="B52" s="0" t="s">
        <x:v>307</x:v>
      </x:c>
      <x:c r="C52" s="0" t="s">
        <x:v>959</x:v>
      </x:c>
      <x:c r="D52" s="44" t="n">
        <x:v>1.7</x:v>
      </x:c>
    </x:row>
    <x:row r="53" spans="1:5">
      <x:c r="A53" s="0" t="s">
        <x:v>314</x:v>
      </x:c>
      <x:c r="B53" s="0" t="s">
        <x:v>307</x:v>
      </x:c>
      <x:c r="C53" s="0" t="s">
        <x:v>315</x:v>
      </x:c>
      <x:c r="D53" s="44" t="n">
        <x:v>1.71</x:v>
      </x:c>
    </x:row>
    <x:row r="54" spans="1:5">
      <x:c r="A54" s="0" t="s">
        <x:v>909</x:v>
      </x:c>
      <x:c r="B54" s="0" t="s">
        <x:v>307</x:v>
      </x:c>
      <x:c r="C54" s="0" t="s">
        <x:v>910</x:v>
      </x:c>
      <x:c r="D54" s="44" t="n">
        <x:v>45.42</x:v>
      </x:c>
    </x:row>
    <x:row r="55" spans="1:5">
      <x:c r="A55" s="0" t="s">
        <x:v>840</x:v>
      </x:c>
      <x:c r="B55" s="0" t="s">
        <x:v>307</x:v>
      </x:c>
      <x:c r="C55" s="0" t="s">
        <x:v>841</x:v>
      </x:c>
      <x:c r="D55" s="44" t="n">
        <x:v>32.21</x:v>
      </x:c>
    </x:row>
    <x:row r="56" spans="1:5">
      <x:c r="A56" s="0" t="s">
        <x:v>911</x:v>
      </x:c>
      <x:c r="B56" s="0" t="s">
        <x:v>16</x:v>
      </x:c>
      <x:c r="C56" s="0" t="s">
        <x:v>912</x:v>
      </x:c>
      <x:c r="D56" s="44" t="n">
        <x:v>182.26</x:v>
      </x:c>
    </x:row>
    <x:row r="57" spans="1:5">
      <x:c r="A57" s="0" t="s">
        <x:v>927</x:v>
      </x:c>
      <x:c r="B57" s="0" t="s">
        <x:v>307</x:v>
      </x:c>
      <x:c r="C57" s="0" t="s">
        <x:v>928</x:v>
      </x:c>
      <x:c r="D57" s="44" t="n">
        <x:v>3.26</x:v>
      </x:c>
    </x:row>
    <x:row r="58" spans="1:5">
      <x:c r="A58" s="0" t="s">
        <x:v>939</x:v>
      </x:c>
      <x:c r="B58" s="0" t="s">
        <x:v>307</x:v>
      </x:c>
      <x:c r="C58" s="0" t="s">
        <x:v>940</x:v>
      </x:c>
      <x:c r="D58" s="44" t="n">
        <x:v>3.26</x:v>
      </x:c>
    </x:row>
    <x:row r="59" spans="1:5">
      <x:c r="A59" s="0" t="s">
        <x:v>566</x:v>
      </x:c>
      <x:c r="B59" s="0" t="s">
        <x:v>307</x:v>
      </x:c>
      <x:c r="C59" s="0" t="s">
        <x:v>567</x:v>
      </x:c>
      <x:c r="D59" s="44" t="n">
        <x:v>3.12</x:v>
      </x:c>
    </x:row>
    <x:row r="60" spans="1:5">
      <x:c r="A60" s="0" t="s">
        <x:v>922</x:v>
      </x:c>
      <x:c r="B60" s="0" t="s">
        <x:v>307</x:v>
      </x:c>
      <x:c r="C60" s="0" t="s">
        <x:v>923</x:v>
      </x:c>
      <x:c r="D60" s="44" t="n">
        <x:v>6.61</x:v>
      </x:c>
    </x:row>
    <x:row r="61" spans="1:5">
      <x:c r="A61" s="19" t="s">
        <x:v>317</x:v>
      </x:c>
    </x:row>
    <x:row r="62" spans="1:5">
      <x:c r="A62" s="0" t="s">
        <x:v>325</x:v>
      </x:c>
      <x:c r="B62" s="0" t="s">
        <x:v>90</x:v>
      </x:c>
      <x:c r="C62" s="0" t="s">
        <x:v>326</x:v>
      </x:c>
      <x:c r="D62" s="44" t="n">
        <x:v>1.67</x:v>
      </x:c>
    </x:row>
    <x:row r="63" spans="1:5">
      <x:c r="A63" s="0" t="s">
        <x:v>334</x:v>
      </x:c>
      <x:c r="B63" s="0" t="s">
        <x:v>319</x:v>
      </x:c>
      <x:c r="C63" s="0" t="s">
        <x:v>335</x:v>
      </x:c>
      <x:c r="D63" s="44" t="n">
        <x:v>17.37</x:v>
      </x:c>
    </x:row>
    <x:row r="64" spans="1:5">
      <x:c r="A64" s="0" t="s">
        <x:v>323</x:v>
      </x:c>
      <x:c r="B64" s="0" t="s">
        <x:v>319</x:v>
      </x:c>
      <x:c r="C64" s="0" t="s">
        <x:v>324</x:v>
      </x:c>
      <x:c r="D64" s="44" t="n">
        <x:v>16.18</x:v>
      </x:c>
    </x:row>
    <x:row r="65" spans="1:5">
      <x:c r="A65" s="0" t="s">
        <x:v>674</x:v>
      </x:c>
      <x:c r="B65" s="0" t="s">
        <x:v>319</x:v>
      </x:c>
      <x:c r="C65" s="0" t="s">
        <x:v>675</x:v>
      </x:c>
      <x:c r="D65" s="44" t="n">
        <x:v>16.32</x:v>
      </x:c>
    </x:row>
    <x:row r="66" spans="1:5">
      <x:c r="A66" s="0" t="s">
        <x:v>321</x:v>
      </x:c>
      <x:c r="B66" s="0" t="s">
        <x:v>319</x:v>
      </x:c>
      <x:c r="C66" s="0" t="s">
        <x:v>322</x:v>
      </x:c>
      <x:c r="D66" s="44" t="n">
        <x:v>16.15</x:v>
      </x:c>
    </x:row>
    <x:row r="67" spans="1:5">
      <x:c r="A67" s="0" t="s">
        <x:v>318</x:v>
      </x:c>
      <x:c r="B67" s="0" t="s">
        <x:v>319</x:v>
      </x:c>
      <x:c r="C67" s="0" t="s">
        <x:v>320</x:v>
      </x:c>
      <x:c r="D67" s="44" t="n">
        <x:v>103.3</x:v>
      </x:c>
    </x:row>
    <x:row r="68" spans="1:5">
      <x:c r="A68" s="0" t="s">
        <x:v>357</x:v>
      </x:c>
      <x:c r="B68" s="0" t="s">
        <x:v>343</x:v>
      </x:c>
      <x:c r="C68" s="0" t="s">
        <x:v>358</x:v>
      </x:c>
      <x:c r="D68" s="44" t="n">
        <x:v>0.12</x:v>
      </x:c>
    </x:row>
    <x:row r="69" spans="1:5">
      <x:c r="A69" s="0" t="s">
        <x:v>728</x:v>
      </x:c>
      <x:c r="B69" s="0" t="s">
        <x:v>343</x:v>
      </x:c>
      <x:c r="C69" s="0" t="s">
        <x:v>729</x:v>
      </x:c>
      <x:c r="D69" s="44" t="n">
        <x:v>0.12</x:v>
      </x:c>
    </x:row>
    <x:row r="70" spans="1:5">
      <x:c r="A70" s="0" t="s">
        <x:v>342</x:v>
      </x:c>
      <x:c r="B70" s="0" t="s">
        <x:v>343</x:v>
      </x:c>
      <x:c r="C70" s="0" t="s">
        <x:v>344</x:v>
      </x:c>
      <x:c r="D70" s="44" t="n">
        <x:v>0.22</x:v>
      </x:c>
    </x:row>
    <x:row r="71" spans="1:5">
      <x:c r="A71" s="0" t="s">
        <x:v>731</x:v>
      </x:c>
      <x:c r="B71" s="0" t="s">
        <x:v>343</x:v>
      </x:c>
      <x:c r="C71" s="0" t="s">
        <x:v>732</x:v>
      </x:c>
      <x:c r="D71" s="44" t="n">
        <x:v>0.82</x:v>
      </x:c>
    </x:row>
    <x:row r="72" spans="1:5">
      <x:c r="A72" s="0" t="s">
        <x:v>740</x:v>
      </x:c>
      <x:c r="B72" s="0" t="s">
        <x:v>343</x:v>
      </x:c>
      <x:c r="C72" s="0" t="s">
        <x:v>741</x:v>
      </x:c>
      <x:c r="D72" s="44" t="n">
        <x:v>1.4</x:v>
      </x:c>
    </x:row>
    <x:row r="73" spans="1:5">
      <x:c r="A73" s="0" t="s">
        <x:v>678</x:v>
      </x:c>
      <x:c r="B73" s="0" t="s">
        <x:v>90</x:v>
      </x:c>
      <x:c r="C73" s="0" t="s">
        <x:v>679</x:v>
      </x:c>
      <x:c r="D73" s="44" t="n">
        <x:v>59.55</x:v>
      </x:c>
    </x:row>
    <x:row r="74" spans="1:5">
      <x:c r="A74" s="0" t="s">
        <x:v>596</x:v>
      </x:c>
      <x:c r="B74" s="0" t="s">
        <x:v>90</x:v>
      </x:c>
      <x:c r="C74" s="0" t="s">
        <x:v>597</x:v>
      </x:c>
      <x:c r="D74" s="44" t="n">
        <x:v>67.74</x:v>
      </x:c>
    </x:row>
    <x:row r="75" spans="1:5">
      <x:c r="A75" s="0" t="s">
        <x:v>592</x:v>
      </x:c>
      <x:c r="B75" s="0" t="s">
        <x:v>90</x:v>
      </x:c>
      <x:c r="C75" s="0" t="s">
        <x:v>593</x:v>
      </x:c>
      <x:c r="D75" s="44" t="n">
        <x:v>68.27</x:v>
      </x:c>
    </x:row>
    <x:row r="76" spans="1:5">
      <x:c r="A76" s="0" t="s">
        <x:v>586</x:v>
      </x:c>
      <x:c r="B76" s="0" t="s">
        <x:v>90</x:v>
      </x:c>
      <x:c r="C76" s="0" t="s">
        <x:v>587</x:v>
      </x:c>
      <x:c r="D76" s="44" t="n">
        <x:v>65.29</x:v>
      </x:c>
    </x:row>
    <x:row r="77" spans="1:5">
      <x:c r="A77" s="0" t="s">
        <x:v>379</x:v>
      </x:c>
      <x:c r="B77" s="0" t="s">
        <x:v>90</x:v>
      </x:c>
      <x:c r="C77" s="0" t="s">
        <x:v>380</x:v>
      </x:c>
      <x:c r="D77" s="44" t="n">
        <x:v>65.29</x:v>
      </x:c>
    </x:row>
    <x:row r="78" spans="1:5">
      <x:c r="A78" s="0" t="s">
        <x:v>960</x:v>
      </x:c>
      <x:c r="B78" s="0" t="s">
        <x:v>319</x:v>
      </x:c>
      <x:c r="C78" s="0" t="s">
        <x:v>961</x:v>
      </x:c>
      <x:c r="D78" s="44" t="n">
        <x:v>31.07</x:v>
      </x:c>
    </x:row>
    <x:row r="79" spans="1:5">
      <x:c r="A79" s="0" t="s">
        <x:v>407</x:v>
      </x:c>
      <x:c r="B79" s="0" t="s">
        <x:v>343</x:v>
      </x:c>
      <x:c r="C79" s="0" t="s">
        <x:v>408</x:v>
      </x:c>
      <x:c r="D79" s="44" t="n">
        <x:v>0.28</x:v>
      </x:c>
    </x:row>
    <x:row r="80" spans="1:5">
      <x:c r="A80" s="0" t="s">
        <x:v>733</x:v>
      </x:c>
      <x:c r="B80" s="0" t="s">
        <x:v>343</x:v>
      </x:c>
      <x:c r="C80" s="0" t="s">
        <x:v>734</x:v>
      </x:c>
      <x:c r="D80" s="44" t="n">
        <x:v>0.77</x:v>
      </x:c>
    </x:row>
    <x:row r="81" spans="1:5">
      <x:c r="A81" s="0" t="s">
        <x:v>367</x:v>
      </x:c>
      <x:c r="B81" s="0" t="s">
        <x:v>343</x:v>
      </x:c>
      <x:c r="C81" s="0" t="s">
        <x:v>368</x:v>
      </x:c>
      <x:c r="D81" s="44" t="n">
        <x:v>1.17</x:v>
      </x:c>
    </x:row>
    <x:row r="82" spans="1:5">
      <x:c r="A82" s="0" t="s">
        <x:v>627</x:v>
      </x:c>
      <x:c r="B82" s="0" t="s">
        <x:v>343</x:v>
      </x:c>
      <x:c r="C82" s="0" t="s">
        <x:v>628</x:v>
      </x:c>
      <x:c r="D82" s="44" t="n">
        <x:v>1.36</x:v>
      </x:c>
    </x:row>
    <x:row r="83" spans="1:5">
      <x:c r="A83" s="0" t="s">
        <x:v>875</x:v>
      </x:c>
      <x:c r="B83" s="0" t="s">
        <x:v>611</x:v>
      </x:c>
      <x:c r="C83" s="0" t="s">
        <x:v>876</x:v>
      </x:c>
      <x:c r="D83" s="44" t="n">
        <x:v>3.2</x:v>
      </x:c>
    </x:row>
    <x:row r="84" spans="1:5">
      <x:c r="A84" s="0" t="s">
        <x:v>707</x:v>
      </x:c>
      <x:c r="B84" s="0" t="s">
        <x:v>611</x:v>
      </x:c>
      <x:c r="C84" s="0" t="s">
        <x:v>708</x:v>
      </x:c>
      <x:c r="D84" s="44" t="n">
        <x:v>9.3</x:v>
      </x:c>
    </x:row>
    <x:row r="85" spans="1:5">
      <x:c r="A85" s="0" t="s">
        <x:v>713</x:v>
      </x:c>
      <x:c r="B85" s="0" t="s">
        <x:v>611</x:v>
      </x:c>
      <x:c r="C85" s="0" t="s">
        <x:v>714</x:v>
      </x:c>
      <x:c r="D85" s="44" t="n">
        <x:v>2.11</x:v>
      </x:c>
    </x:row>
    <x:row r="86" spans="1:5">
      <x:c r="A86" s="0" t="s">
        <x:v>711</x:v>
      </x:c>
      <x:c r="B86" s="0" t="s">
        <x:v>16</x:v>
      </x:c>
      <x:c r="C86" s="0" t="s">
        <x:v>712</x:v>
      </x:c>
      <x:c r="D86" s="44" t="n">
        <x:v>0.15</x:v>
      </x:c>
    </x:row>
    <x:row r="87" spans="1:5">
      <x:c r="A87" s="0" t="s">
        <x:v>433</x:v>
      </x:c>
      <x:c r="B87" s="0" t="s">
        <x:v>16</x:v>
      </x:c>
      <x:c r="C87" s="0" t="s">
        <x:v>434</x:v>
      </x:c>
      <x:c r="D87" s="44" t="n">
        <x:v>0.24</x:v>
      </x:c>
    </x:row>
    <x:row r="88" spans="1:5">
      <x:c r="A88" s="0" t="s">
        <x:v>443</x:v>
      </x:c>
      <x:c r="B88" s="0" t="s">
        <x:v>16</x:v>
      </x:c>
      <x:c r="C88" s="0" t="s">
        <x:v>444</x:v>
      </x:c>
      <x:c r="D88" s="44" t="n">
        <x:v>0.29</x:v>
      </x:c>
    </x:row>
    <x:row r="89" spans="1:5">
      <x:c r="A89" s="0" t="s">
        <x:v>365</x:v>
      </x:c>
      <x:c r="B89" s="0" t="s">
        <x:v>343</x:v>
      </x:c>
      <x:c r="C89" s="0" t="s">
        <x:v>366</x:v>
      </x:c>
      <x:c r="D89" s="44" t="n">
        <x:v>0.6</x:v>
      </x:c>
    </x:row>
    <x:row r="90" spans="1:5">
      <x:c r="A90" s="0" t="s">
        <x:v>602</x:v>
      </x:c>
      <x:c r="B90" s="0" t="s">
        <x:v>25</x:v>
      </x:c>
      <x:c r="C90" s="0" t="s">
        <x:v>603</x:v>
      </x:c>
      <x:c r="D90" s="44" t="n">
        <x:v>1.34</x:v>
      </x:c>
    </x:row>
    <x:row r="91" spans="1:5">
      <x:c r="A91" s="0" t="s">
        <x:v>969</x:v>
      </x:c>
      <x:c r="B91" s="0" t="s">
        <x:v>25</x:v>
      </x:c>
      <x:c r="C91" s="0" t="s">
        <x:v>970</x:v>
      </x:c>
      <x:c r="D91" s="44" t="n">
        <x:v>4.96</x:v>
      </x:c>
    </x:row>
    <x:row r="92" spans="1:5">
      <x:c r="A92" s="0" t="s">
        <x:v>701</x:v>
      </x:c>
      <x:c r="B92" s="0" t="s">
        <x:v>25</x:v>
      </x:c>
      <x:c r="C92" s="0" t="s">
        <x:v>702</x:v>
      </x:c>
      <x:c r="D92" s="44" t="n">
        <x:v>7.37</x:v>
      </x:c>
    </x:row>
    <x:row r="93" spans="1:5">
      <x:c r="A93" s="0" t="s">
        <x:v>625</x:v>
      </x:c>
      <x:c r="B93" s="0" t="s">
        <x:v>43</x:v>
      </x:c>
      <x:c r="C93" s="0" t="s">
        <x:v>626</x:v>
      </x:c>
      <x:c r="D93" s="44" t="n">
        <x:v>0.38</x:v>
      </x:c>
    </x:row>
    <x:row r="94" spans="1:5">
      <x:c r="A94" s="0" t="s">
        <x:v>623</x:v>
      </x:c>
      <x:c r="B94" s="0" t="s">
        <x:v>90</x:v>
      </x:c>
      <x:c r="C94" s="0" t="s">
        <x:v>624</x:v>
      </x:c>
      <x:c r="D94" s="44" t="n">
        <x:v>227.13</x:v>
      </x:c>
    </x:row>
    <x:row r="95" spans="1:5">
      <x:c r="A95" s="0" t="s">
        <x:v>861</x:v>
      </x:c>
      <x:c r="B95" s="0" t="s">
        <x:v>25</x:v>
      </x:c>
      <x:c r="C95" s="0" t="s">
        <x:v>862</x:v>
      </x:c>
      <x:c r="D95" s="44" t="n">
        <x:v>3.38</x:v>
      </x:c>
    </x:row>
    <x:row r="96" spans="1:5">
      <x:c r="A96" s="0" t="s">
        <x:v>621</x:v>
      </x:c>
      <x:c r="B96" s="0" t="s">
        <x:v>611</x:v>
      </x:c>
      <x:c r="C96" s="0" t="s">
        <x:v>622</x:v>
      </x:c>
      <x:c r="D96" s="44" t="n">
        <x:v>9.37</x:v>
      </x:c>
    </x:row>
    <x:row r="97" spans="1:5">
      <x:c r="A97" s="0" t="s">
        <x:v>639</x:v>
      </x:c>
      <x:c r="B97" s="0" t="s">
        <x:v>611</x:v>
      </x:c>
      <x:c r="C97" s="0" t="s">
        <x:v>640</x:v>
      </x:c>
      <x:c r="D97" s="44" t="n">
        <x:v>22.49</x:v>
      </x:c>
    </x:row>
    <x:row r="98" spans="1:5">
      <x:c r="A98" s="0" t="s">
        <x:v>610</x:v>
      </x:c>
      <x:c r="B98" s="0" t="s">
        <x:v>611</x:v>
      </x:c>
      <x:c r="C98" s="0" t="s">
        <x:v>612</x:v>
      </x:c>
      <x:c r="D98" s="44" t="n">
        <x:v>11.76</x:v>
      </x:c>
    </x:row>
    <x:row r="99" spans="1:5">
      <x:c r="A99" s="0" t="s">
        <x:v>619</x:v>
      </x:c>
      <x:c r="B99" s="0" t="s">
        <x:v>25</x:v>
      </x:c>
      <x:c r="C99" s="0" t="s">
        <x:v>620</x:v>
      </x:c>
      <x:c r="D99" s="44" t="n">
        <x:v>1.28</x:v>
      </x:c>
    </x:row>
    <x:row r="100" spans="1:5">
      <x:c r="A100" s="0" t="s">
        <x:v>641</x:v>
      </x:c>
      <x:c r="B100" s="0" t="s">
        <x:v>642</x:v>
      </x:c>
      <x:c r="C100" s="0" t="s">
        <x:v>643</x:v>
      </x:c>
      <x:c r="D100" s="44" t="n">
        <x:v>2.75</x:v>
      </x:c>
    </x:row>
    <x:row r="101" spans="1:5">
      <x:c r="A101" s="0" t="s">
        <x:v>635</x:v>
      </x:c>
      <x:c r="B101" s="0" t="s">
        <x:v>25</x:v>
      </x:c>
      <x:c r="C101" s="0" t="s">
        <x:v>636</x:v>
      </x:c>
      <x:c r="D101" s="44" t="n">
        <x:v>2.68</x:v>
      </x:c>
    </x:row>
    <x:row r="102" spans="1:5">
      <x:c r="A102" s="0" t="s">
        <x:v>863</x:v>
      </x:c>
      <x:c r="B102" s="0" t="s">
        <x:v>16</x:v>
      </x:c>
      <x:c r="C102" s="0" t="s">
        <x:v>864</x:v>
      </x:c>
      <x:c r="D102" s="44" t="n">
        <x:v>0.11</x:v>
      </x:c>
    </x:row>
    <x:row r="103" spans="1:5">
      <x:c r="A103" s="0" t="s">
        <x:v>865</x:v>
      </x:c>
      <x:c r="B103" s="0" t="s">
        <x:v>16</x:v>
      </x:c>
      <x:c r="C103" s="0" t="s">
        <x:v>866</x:v>
      </x:c>
      <x:c r="D103" s="44" t="n">
        <x:v>0.2</x:v>
      </x:c>
    </x:row>
    <x:row r="104" spans="1:5">
      <x:c r="A104" s="0" t="s">
        <x:v>999</x:v>
      </x:c>
      <x:c r="B104" s="0" t="s">
        <x:v>16</x:v>
      </x:c>
      <x:c r="C104" s="0" t="s">
        <x:v>1000</x:v>
      </x:c>
      <x:c r="D104" s="44" t="n">
        <x:v>1.66</x:v>
      </x:c>
    </x:row>
    <x:row r="105" spans="1:5">
      <x:c r="A105" s="0" t="s">
        <x:v>648</x:v>
      </x:c>
      <x:c r="B105" s="0" t="s">
        <x:v>16</x:v>
      </x:c>
      <x:c r="C105" s="0" t="s">
        <x:v>649</x:v>
      </x:c>
      <x:c r="D105" s="44" t="n">
        <x:v>0.3</x:v>
      </x:c>
    </x:row>
    <x:row r="106" spans="1:5">
      <x:c r="A106" s="0" t="s">
        <x:v>654</x:v>
      </x:c>
      <x:c r="B106" s="0" t="s">
        <x:v>16</x:v>
      </x:c>
      <x:c r="C106" s="0" t="s">
        <x:v>655</x:v>
      </x:c>
      <x:c r="D106" s="44" t="n">
        <x:v>0.18</x:v>
      </x:c>
    </x:row>
    <x:row r="107" spans="1:5">
      <x:c r="A107" s="0" t="s">
        <x:v>962</x:v>
      </x:c>
      <x:c r="B107" s="0" t="s">
        <x:v>16</x:v>
      </x:c>
      <x:c r="C107" s="0" t="s">
        <x:v>963</x:v>
      </x:c>
      <x:c r="D107" s="44" t="n">
        <x:v>0.24</x:v>
      </x:c>
    </x:row>
    <x:row r="108" spans="1:5">
      <x:c r="A108" s="0" t="s">
        <x:v>385</x:v>
      </x:c>
      <x:c r="B108" s="0" t="s">
        <x:v>16</x:v>
      </x:c>
      <x:c r="C108" s="0" t="s">
        <x:v>386</x:v>
      </x:c>
      <x:c r="D108" s="44" t="n">
        <x:v>0.13</x:v>
      </x:c>
    </x:row>
    <x:row r="109" spans="1:5">
      <x:c r="A109" s="0" t="s">
        <x:v>383</x:v>
      </x:c>
      <x:c r="B109" s="0" t="s">
        <x:v>16</x:v>
      </x:c>
      <x:c r="C109" s="0" t="s">
        <x:v>384</x:v>
      </x:c>
      <x:c r="D109" s="44" t="n">
        <x:v>0.15</x:v>
      </x:c>
    </x:row>
    <x:row r="110" spans="1:5">
      <x:c r="A110" s="0" t="s">
        <x:v>735</x:v>
      </x:c>
      <x:c r="B110" s="0" t="s">
        <x:v>25</x:v>
      </x:c>
      <x:c r="C110" s="0" t="s">
        <x:v>736</x:v>
      </x:c>
      <x:c r="D110" s="44" t="n">
        <x:v>42</x:v>
      </x:c>
    </x:row>
    <x:row r="111" spans="1:5">
      <x:c r="A111" s="0" t="s">
        <x:v>738</x:v>
      </x:c>
      <x:c r="B111" s="0" t="s">
        <x:v>25</x:v>
      </x:c>
      <x:c r="C111" s="0" t="s">
        <x:v>739</x:v>
      </x:c>
      <x:c r="D111" s="44" t="n">
        <x:v>83</x:v>
      </x:c>
    </x:row>
    <x:row r="112" spans="1:5">
      <x:c r="A112" s="0" t="s">
        <x:v>846</x:v>
      </x:c>
      <x:c r="B112" s="0" t="s">
        <x:v>16</x:v>
      </x:c>
      <x:c r="C112" s="0" t="s">
        <x:v>847</x:v>
      </x:c>
      <x:c r="D112" s="44" t="n">
        <x:v>24.4</x:v>
      </x:c>
    </x:row>
    <x:row r="113" spans="1:5">
      <x:c r="A113" s="0" t="s">
        <x:v>849</x:v>
      </x:c>
      <x:c r="B113" s="0" t="s">
        <x:v>16</x:v>
      </x:c>
      <x:c r="C113" s="0" t="s">
        <x:v>237</x:v>
      </x:c>
      <x:c r="D113" s="44" t="n">
        <x:v>5.31</x:v>
      </x:c>
    </x:row>
    <x:row r="114" spans="1:5">
      <x:c r="A114" s="0" t="s">
        <x:v>851</x:v>
      </x:c>
      <x:c r="B114" s="0" t="s">
        <x:v>16</x:v>
      </x:c>
      <x:c r="C114" s="0" t="s">
        <x:v>852</x:v>
      </x:c>
      <x:c r="D114" s="44" t="n">
        <x:v>14.94</x:v>
      </x:c>
    </x:row>
    <x:row r="115" spans="1:5">
      <x:c r="A115" s="0" t="s">
        <x:v>854</x:v>
      </x:c>
      <x:c r="B115" s="0" t="s">
        <x:v>16</x:v>
      </x:c>
      <x:c r="C115" s="0" t="s">
        <x:v>241</x:v>
      </x:c>
      <x:c r="D115" s="44" t="n">
        <x:v>1.54</x:v>
      </x:c>
    </x:row>
    <x:row r="116" spans="1:5">
      <x:c r="A116" s="0" t="s">
        <x:v>856</x:v>
      </x:c>
      <x:c r="B116" s="0" t="s">
        <x:v>16</x:v>
      </x:c>
      <x:c r="C116" s="0" t="s">
        <x:v>857</x:v>
      </x:c>
      <x:c r="D116" s="44" t="n">
        <x:v>9.95</x:v>
      </x:c>
    </x:row>
    <x:row r="117" spans="1:5">
      <x:c r="A117" s="0" t="s">
        <x:v>843</x:v>
      </x:c>
      <x:c r="B117" s="0" t="s">
        <x:v>25</x:v>
      </x:c>
      <x:c r="C117" s="0" t="s">
        <x:v>844</x:v>
      </x:c>
      <x:c r="D117" s="44" t="n">
        <x:v>0.09</x:v>
      </x:c>
    </x:row>
    <x:row r="118" spans="1:5">
      <x:c r="A118" s="0" t="s">
        <x:v>956</x:v>
      </x:c>
      <x:c r="B118" s="0" t="s">
        <x:v>319</x:v>
      </x:c>
      <x:c r="C118" s="0" t="s">
        <x:v>287</x:v>
      </x:c>
      <x:c r="D118" s="44" t="n">
        <x:v>7.5</x:v>
      </x:c>
    </x:row>
    <x:row r="119" spans="1:5">
      <x:c r="A119" s="0" t="s">
        <x:v>576</x:v>
      </x:c>
      <x:c r="B119" s="0" t="s">
        <x:v>343</x:v>
      </x:c>
      <x:c r="C119" s="0" t="s">
        <x:v>577</x:v>
      </x:c>
      <x:c r="D119" s="44" t="n">
        <x:v>0.84</x:v>
      </x:c>
    </x:row>
    <x:row r="120" spans="1:5">
      <x:c r="A120" s="0" t="s">
        <x:v>568</x:v>
      </x:c>
      <x:c r="B120" s="0" t="s">
        <x:v>343</x:v>
      </x:c>
      <x:c r="C120" s="0" t="s">
        <x:v>569</x:v>
      </x:c>
      <x:c r="D120" s="44" t="n">
        <x:v>0.93</x:v>
      </x:c>
    </x:row>
    <x:row r="121" spans="1:5">
      <x:c r="A121" s="0" t="s">
        <x:v>572</x:v>
      </x:c>
      <x:c r="B121" s="0" t="s">
        <x:v>343</x:v>
      </x:c>
      <x:c r="C121" s="0" t="s">
        <x:v>573</x:v>
      </x:c>
      <x:c r="D121" s="44" t="n">
        <x:v>1</x:v>
      </x:c>
    </x:row>
    <x:row r="122" spans="1:5">
      <x:c r="A122" s="0" t="s">
        <x:v>582</x:v>
      </x:c>
      <x:c r="B122" s="0" t="s">
        <x:v>343</x:v>
      </x:c>
      <x:c r="C122" s="0" t="s">
        <x:v>583</x:v>
      </x:c>
      <x:c r="D122" s="44" t="n">
        <x:v>1.19</x:v>
      </x:c>
    </x:row>
    <x:row r="123" spans="1:5">
      <x:c r="A123" s="0" t="s">
        <x:v>631</x:v>
      </x:c>
      <x:c r="B123" s="0" t="s">
        <x:v>16</x:v>
      </x:c>
      <x:c r="C123" s="0" t="s">
        <x:v>632</x:v>
      </x:c>
      <x:c r="D123" s="44" t="n">
        <x:v>0.88</x:v>
      </x:c>
    </x:row>
    <x:row r="124" spans="1:5">
      <x:c r="A124" s="0" t="s">
        <x:v>682</x:v>
      </x:c>
      <x:c r="B124" s="0" t="s">
        <x:v>16</x:v>
      </x:c>
      <x:c r="C124" s="0" t="s">
        <x:v>683</x:v>
      </x:c>
      <x:c r="D124" s="44" t="n">
        <x:v>0.22</x:v>
      </x:c>
    </x:row>
    <x:row r="125" spans="1:5">
      <x:c r="A125" s="0" t="s">
        <x:v>967</x:v>
      </x:c>
      <x:c r="B125" s="0" t="s">
        <x:v>43</x:v>
      </x:c>
      <x:c r="C125" s="0" t="s">
        <x:v>968</x:v>
      </x:c>
      <x:c r="D125" s="44" t="n">
        <x:v>0.8</x:v>
      </x:c>
    </x:row>
    <x:row r="126" spans="1:5">
      <x:c r="A126" s="0" t="s">
        <x:v>709</x:v>
      </x:c>
      <x:c r="B126" s="0" t="s">
        <x:v>43</x:v>
      </x:c>
      <x:c r="C126" s="0" t="s">
        <x:v>710</x:v>
      </x:c>
      <x:c r="D126" s="44" t="n">
        <x:v>0.88</x:v>
      </x:c>
    </x:row>
    <x:row r="127" spans="1:5">
      <x:c r="A127" s="0" t="s">
        <x:v>965</x:v>
      </x:c>
      <x:c r="B127" s="0" t="s">
        <x:v>43</x:v>
      </x:c>
      <x:c r="C127" s="0" t="s">
        <x:v>966</x:v>
      </x:c>
      <x:c r="D127" s="44" t="n">
        <x:v>0.77</x:v>
      </x:c>
    </x:row>
    <x:row r="128" spans="1:5">
      <x:c r="A128" s="0" t="s">
        <x:v>715</x:v>
      </x:c>
      <x:c r="B128" s="0" t="s">
        <x:v>43</x:v>
      </x:c>
      <x:c r="C128" s="0" t="s">
        <x:v>716</x:v>
      </x:c>
      <x:c r="D128" s="44" t="n">
        <x:v>0.86</x:v>
      </x:c>
    </x:row>
    <x:row r="129" spans="1:5">
      <x:c r="A129" s="0" t="s">
        <x:v>717</x:v>
      </x:c>
      <x:c r="B129" s="0" t="s">
        <x:v>43</x:v>
      </x:c>
      <x:c r="C129" s="0" t="s">
        <x:v>718</x:v>
      </x:c>
      <x:c r="D129" s="44" t="n">
        <x:v>0.5</x:v>
      </x:c>
    </x:row>
    <x:row r="130" spans="1:5">
      <x:c r="A130" s="0" t="s">
        <x:v>395</x:v>
      </x:c>
      <x:c r="B130" s="0" t="s">
        <x:v>25</x:v>
      </x:c>
      <x:c r="C130" s="0" t="s">
        <x:v>396</x:v>
      </x:c>
      <x:c r="D130" s="44" t="n">
        <x:v>5.09</x:v>
      </x:c>
    </x:row>
    <x:row r="131" spans="1:5">
      <x:c r="A131" s="0" t="s">
        <x:v>668</x:v>
      </x:c>
      <x:c r="B131" s="0" t="s">
        <x:v>25</x:v>
      </x:c>
      <x:c r="C131" s="0" t="s">
        <x:v>669</x:v>
      </x:c>
      <x:c r="D131" s="44" t="n">
        <x:v>6.79</x:v>
      </x:c>
    </x:row>
    <x:row r="132" spans="1:5">
      <x:c r="A132" s="0" t="s">
        <x:v>401</x:v>
      </x:c>
      <x:c r="B132" s="0" t="s">
        <x:v>25</x:v>
      </x:c>
      <x:c r="C132" s="0" t="s">
        <x:v>402</x:v>
      </x:c>
      <x:c r="D132" s="44" t="n">
        <x:v>0.15</x:v>
      </x:c>
    </x:row>
    <x:row r="133" spans="1:5">
      <x:c r="A133" s="0" t="s">
        <x:v>397</x:v>
      </x:c>
      <x:c r="B133" s="0" t="s">
        <x:v>25</x:v>
      </x:c>
      <x:c r="C133" s="0" t="s">
        <x:v>398</x:v>
      </x:c>
      <x:c r="D133" s="44" t="n">
        <x:v>0.77</x:v>
      </x:c>
    </x:row>
    <x:row r="134" spans="1:5">
      <x:c r="A134" s="0" t="s">
        <x:v>658</x:v>
      </x:c>
      <x:c r="B134" s="0" t="s">
        <x:v>25</x:v>
      </x:c>
      <x:c r="C134" s="0" t="s">
        <x:v>659</x:v>
      </x:c>
      <x:c r="D134" s="44" t="n">
        <x:v>0.77</x:v>
      </x:c>
    </x:row>
    <x:row r="135" spans="1:5">
      <x:c r="A135" s="0" t="s">
        <x:v>405</x:v>
      </x:c>
      <x:c r="B135" s="0" t="s">
        <x:v>25</x:v>
      </x:c>
      <x:c r="C135" s="0" t="s">
        <x:v>406</x:v>
      </x:c>
      <x:c r="D135" s="44" t="n">
        <x:v>9.28</x:v>
      </x:c>
    </x:row>
    <x:row r="136" spans="1:5">
      <x:c r="A136" s="0" t="s">
        <x:v>705</x:v>
      </x:c>
      <x:c r="B136" s="0" t="s">
        <x:v>25</x:v>
      </x:c>
      <x:c r="C136" s="0" t="s">
        <x:v>706</x:v>
      </x:c>
      <x:c r="D136" s="44" t="n">
        <x:v>2.57</x:v>
      </x:c>
    </x:row>
    <x:row r="137" spans="1:5">
      <x:c r="A137" s="0" t="s">
        <x:v>545</x:v>
      </x:c>
      <x:c r="B137" s="0" t="s">
        <x:v>546</x:v>
      </x:c>
      <x:c r="C137" s="0" t="s">
        <x:v>547</x:v>
      </x:c>
      <x:c r="D137" s="44" t="n">
        <x:v>14.13</x:v>
      </x:c>
    </x:row>
    <x:row r="138" spans="1:5">
      <x:c r="A138" s="0" t="s">
        <x:v>782</x:v>
      </x:c>
      <x:c r="B138" s="0" t="s">
        <x:v>546</x:v>
      </x:c>
      <x:c r="C138" s="0" t="s">
        <x:v>783</x:v>
      </x:c>
      <x:c r="D138" s="44" t="n">
        <x:v>11.43</x:v>
      </x:c>
    </x:row>
    <x:row r="139" spans="1:5">
      <x:c r="A139" s="0" t="s">
        <x:v>703</x:v>
      </x:c>
      <x:c r="B139" s="0" t="s">
        <x:v>343</x:v>
      </x:c>
      <x:c r="C139" s="0" t="s">
        <x:v>704</x:v>
      </x:c>
      <x:c r="D139" s="44" t="n">
        <x:v>1.07</x:v>
      </x:c>
    </x:row>
    <x:row r="140" spans="1:5">
      <x:c r="A140" s="0" t="s">
        <x:v>699</x:v>
      </x:c>
      <x:c r="B140" s="0" t="s">
        <x:v>43</x:v>
      </x:c>
      <x:c r="C140" s="0" t="s">
        <x:v>700</x:v>
      </x:c>
      <x:c r="D140" s="44" t="n">
        <x:v>0.07</x:v>
      </x:c>
    </x:row>
    <x:row r="141" spans="1:5">
      <x:c r="A141" s="0" t="s">
        <x:v>351</x:v>
      </x:c>
      <x:c r="B141" s="0" t="s">
        <x:v>343</x:v>
      </x:c>
      <x:c r="C141" s="0" t="s">
        <x:v>352</x:v>
      </x:c>
      <x:c r="D141" s="44" t="n">
        <x:v>0.74</x:v>
      </x:c>
    </x:row>
    <x:row r="142" spans="1:5">
      <x:c r="A142" s="0" t="s">
        <x:v>722</x:v>
      </x:c>
      <x:c r="B142" s="0" t="s">
        <x:v>343</x:v>
      </x:c>
      <x:c r="C142" s="0" t="s">
        <x:v>723</x:v>
      </x:c>
      <x:c r="D142" s="44" t="n">
        <x:v>2.66</x:v>
      </x:c>
    </x:row>
    <x:row r="143" spans="1:5">
      <x:c r="A143" s="0" t="s">
        <x:v>411</x:v>
      </x:c>
      <x:c r="B143" s="0" t="s">
        <x:v>43</x:v>
      </x:c>
      <x:c r="C143" s="0" t="s">
        <x:v>412</x:v>
      </x:c>
      <x:c r="D143" s="44" t="n">
        <x:v>2.06</x:v>
      </x:c>
    </x:row>
    <x:row r="144" spans="1:5">
      <x:c r="A144" s="0" t="s">
        <x:v>744</x:v>
      </x:c>
      <x:c r="B144" s="0" t="s">
        <x:v>25</x:v>
      </x:c>
      <x:c r="C144" s="0" t="s">
        <x:v>745</x:v>
      </x:c>
      <x:c r="D144" s="44" t="n">
        <x:v>4.62</x:v>
      </x:c>
    </x:row>
    <x:row r="145" spans="1:5">
      <x:c r="A145" s="0" t="s">
        <x:v>748</x:v>
      </x:c>
      <x:c r="B145" s="0" t="s">
        <x:v>16</x:v>
      </x:c>
      <x:c r="C145" s="0" t="s">
        <x:v>749</x:v>
      </x:c>
      <x:c r="D145" s="44" t="n">
        <x:v>65.01</x:v>
      </x:c>
    </x:row>
    <x:row r="146" spans="1:5">
      <x:c r="A146" s="0" t="s">
        <x:v>419</x:v>
      </x:c>
      <x:c r="B146" s="0" t="s">
        <x:v>343</x:v>
      </x:c>
      <x:c r="C146" s="0" t="s">
        <x:v>420</x:v>
      </x:c>
      <x:c r="D146" s="44" t="n">
        <x:v>0.31</x:v>
      </x:c>
    </x:row>
    <x:row r="147" spans="1:5">
      <x:c r="A147" s="0" t="s">
        <x:v>757</x:v>
      </x:c>
      <x:c r="B147" s="0" t="s">
        <x:v>343</x:v>
      </x:c>
      <x:c r="C147" s="0" t="s">
        <x:v>758</x:v>
      </x:c>
      <x:c r="D147" s="44" t="n">
        <x:v>3.08</x:v>
      </x:c>
    </x:row>
    <x:row r="148" spans="1:5">
      <x:c r="A148" s="0" t="s">
        <x:v>755</x:v>
      </x:c>
      <x:c r="B148" s="0" t="s">
        <x:v>343</x:v>
      </x:c>
      <x:c r="C148" s="0" t="s">
        <x:v>756</x:v>
      </x:c>
      <x:c r="D148" s="44" t="n">
        <x:v>4.25</x:v>
      </x:c>
    </x:row>
    <x:row r="149" spans="1:5">
      <x:c r="A149" s="0" t="s">
        <x:v>684</x:v>
      </x:c>
      <x:c r="B149" s="0" t="s">
        <x:v>16</x:v>
      </x:c>
      <x:c r="C149" s="0" t="s">
        <x:v>685</x:v>
      </x:c>
      <x:c r="D149" s="44" t="n">
        <x:v>501.77</x:v>
      </x:c>
    </x:row>
    <x:row r="150" spans="1:5">
      <x:c r="A150" s="0" t="s">
        <x:v>764</x:v>
      </x:c>
      <x:c r="B150" s="0" t="s">
        <x:v>16</x:v>
      </x:c>
      <x:c r="C150" s="0" t="s">
        <x:v>765</x:v>
      </x:c>
      <x:c r="D150" s="44" t="n">
        <x:v>1100</x:v>
      </x:c>
    </x:row>
    <x:row r="151" spans="1:5">
      <x:c r="A151" s="0" t="s">
        <x:v>771</x:v>
      </x:c>
      <x:c r="B151" s="0" t="s">
        <x:v>16</x:v>
      </x:c>
      <x:c r="C151" s="0" t="s">
        <x:v>772</x:v>
      </x:c>
      <x:c r="D151" s="44" t="n">
        <x:v>64.49</x:v>
      </x:c>
    </x:row>
    <x:row r="152" spans="1:5">
      <x:c r="A152" s="0" t="s">
        <x:v>775</x:v>
      </x:c>
      <x:c r="B152" s="0" t="s">
        <x:v>16</x:v>
      </x:c>
      <x:c r="C152" s="0" t="s">
        <x:v>776</x:v>
      </x:c>
      <x:c r="D152" s="44" t="n">
        <x:v>154.85</x:v>
      </x:c>
    </x:row>
    <x:row r="153" spans="1:5">
      <x:c r="A153" s="0" t="s">
        <x:v>773</x:v>
      </x:c>
      <x:c r="B153" s="0" t="s">
        <x:v>16</x:v>
      </x:c>
      <x:c r="C153" s="0" t="s">
        <x:v>774</x:v>
      </x:c>
      <x:c r="D153" s="44" t="n">
        <x:v>24</x:v>
      </x:c>
    </x:row>
    <x:row r="154" spans="1:5">
      <x:c r="A154" s="0" t="s">
        <x:v>873</x:v>
      </x:c>
      <x:c r="B154" s="0" t="s">
        <x:v>16</x:v>
      </x:c>
      <x:c r="C154" s="0" t="s">
        <x:v>874</x:v>
      </x:c>
      <x:c r="D154" s="44" t="n">
        <x:v>17.94</x:v>
      </x:c>
    </x:row>
    <x:row r="155" spans="1:5">
      <x:c r="A155" s="0" t="s">
        <x:v>878</x:v>
      </x:c>
      <x:c r="B155" s="0" t="s">
        <x:v>16</x:v>
      </x:c>
      <x:c r="C155" s="0" t="s">
        <x:v>879</x:v>
      </x:c>
      <x:c r="D155" s="44" t="n">
        <x:v>3.01</x:v>
      </x:c>
    </x:row>
    <x:row r="156" spans="1:5">
      <x:c r="A156" s="0" t="s">
        <x:v>885</x:v>
      </x:c>
      <x:c r="B156" s="0" t="s">
        <x:v>16</x:v>
      </x:c>
      <x:c r="C156" s="0" t="s">
        <x:v>886</x:v>
      </x:c>
      <x:c r="D156" s="44" t="n">
        <x:v>3.01</x:v>
      </x:c>
    </x:row>
    <x:row r="157" spans="1:5">
      <x:c r="A157" s="0" t="s">
        <x:v>888</x:v>
      </x:c>
      <x:c r="B157" s="0" t="s">
        <x:v>16</x:v>
      </x:c>
      <x:c r="C157" s="0" t="s">
        <x:v>889</x:v>
      </x:c>
      <x:c r="D157" s="44" t="n">
        <x:v>7.82</x:v>
      </x:c>
    </x:row>
    <x:row r="158" spans="1:5">
      <x:c r="A158" s="0" t="s">
        <x:v>891</x:v>
      </x:c>
      <x:c r="B158" s="0" t="s">
        <x:v>16</x:v>
      </x:c>
      <x:c r="C158" s="0" t="s">
        <x:v>892</x:v>
      </x:c>
      <x:c r="D158" s="44" t="n">
        <x:v>5.46</x:v>
      </x:c>
    </x:row>
    <x:row r="159" spans="1:5">
      <x:c r="A159" s="0" t="s">
        <x:v>894</x:v>
      </x:c>
      <x:c r="B159" s="0" t="s">
        <x:v>16</x:v>
      </x:c>
      <x:c r="C159" s="0" t="s">
        <x:v>895</x:v>
      </x:c>
      <x:c r="D159" s="44" t="n">
        <x:v>5.52</x:v>
      </x:c>
    </x:row>
    <x:row r="160" spans="1:5">
      <x:c r="A160" s="0" t="s">
        <x:v>897</x:v>
      </x:c>
      <x:c r="B160" s="0" t="s">
        <x:v>16</x:v>
      </x:c>
      <x:c r="C160" s="0" t="s">
        <x:v>898</x:v>
      </x:c>
      <x:c r="D160" s="44" t="n">
        <x:v>9.07</x:v>
      </x:c>
    </x:row>
    <x:row r="161" spans="1:5">
      <x:c r="A161" s="0" t="s">
        <x:v>880</x:v>
      </x:c>
      <x:c r="B161" s="0" t="s">
        <x:v>16</x:v>
      </x:c>
      <x:c r="C161" s="0" t="s">
        <x:v>881</x:v>
      </x:c>
      <x:c r="D161" s="44" t="n">
        <x:v>6.24</x:v>
      </x:c>
    </x:row>
    <x:row r="162" spans="1:5">
      <x:c r="A162" s="0" t="s">
        <x:v>883</x:v>
      </x:c>
      <x:c r="B162" s="0" t="s">
        <x:v>16</x:v>
      </x:c>
      <x:c r="C162" s="0" t="s">
        <x:v>884</x:v>
      </x:c>
      <x:c r="D162" s="44" t="n">
        <x:v>6.23</x:v>
      </x:c>
    </x:row>
    <x:row r="163" spans="1:5">
      <x:c r="A163" s="0" t="s">
        <x:v>899</x:v>
      </x:c>
      <x:c r="B163" s="0" t="s">
        <x:v>16</x:v>
      </x:c>
      <x:c r="C163" s="0" t="s">
        <x:v>900</x:v>
      </x:c>
      <x:c r="D163" s="44" t="n">
        <x:v>2.51</x:v>
      </x:c>
    </x:row>
    <x:row r="164" spans="1:5">
      <x:c r="A164" s="0" t="s">
        <x:v>868</x:v>
      </x:c>
      <x:c r="B164" s="0" t="s">
        <x:v>16</x:v>
      </x:c>
      <x:c r="C164" s="0" t="s">
        <x:v>869</x:v>
      </x:c>
      <x:c r="D164" s="44" t="n">
        <x:v>19.75</x:v>
      </x:c>
    </x:row>
    <x:row r="165" spans="1:5">
      <x:c r="A165" s="0" t="s">
        <x:v>780</x:v>
      </x:c>
      <x:c r="B165" s="0" t="s">
        <x:v>25</x:v>
      </x:c>
      <x:c r="C165" s="0" t="s">
        <x:v>781</x:v>
      </x:c>
      <x:c r="D165" s="44" t="n">
        <x:v>56.09</x:v>
      </x:c>
    </x:row>
    <x:row r="166" spans="1:5">
      <x:c r="A166" s="0" t="s">
        <x:v>785</x:v>
      </x:c>
      <x:c r="B166" s="0" t="s">
        <x:v>43</x:v>
      </x:c>
      <x:c r="C166" s="0" t="s">
        <x:v>786</x:v>
      </x:c>
      <x:c r="D166" s="44" t="n">
        <x:v>2.79</x:v>
      </x:c>
    </x:row>
    <x:row r="167" spans="1:5">
      <x:c r="A167" s="0" t="s">
        <x:v>794</x:v>
      </x:c>
      <x:c r="B167" s="0" t="s">
        <x:v>43</x:v>
      </x:c>
      <x:c r="C167" s="0" t="s">
        <x:v>795</x:v>
      </x:c>
      <x:c r="D167" s="44" t="n">
        <x:v>2.65</x:v>
      </x:c>
    </x:row>
    <x:row r="168" spans="1:5">
      <x:c r="A168" s="0" t="s">
        <x:v>787</x:v>
      </x:c>
      <x:c r="B168" s="0" t="s">
        <x:v>16</x:v>
      </x:c>
      <x:c r="C168" s="0" t="s">
        <x:v>788</x:v>
      </x:c>
      <x:c r="D168" s="44" t="n">
        <x:v>1.19</x:v>
      </x:c>
    </x:row>
    <x:row r="169" spans="1:5">
      <x:c r="A169" s="0" t="s">
        <x:v>972</x:v>
      </x:c>
      <x:c r="B169" s="0" t="s">
        <x:v>16</x:v>
      </x:c>
      <x:c r="C169" s="0" t="s">
        <x:v>973</x:v>
      </x:c>
      <x:c r="D169" s="44" t="n">
        <x:v>171.04</x:v>
      </x:c>
    </x:row>
    <x:row r="170" spans="1:5">
      <x:c r="A170" s="0" t="s">
        <x:v>789</x:v>
      </x:c>
      <x:c r="B170" s="0" t="s">
        <x:v>16</x:v>
      </x:c>
      <x:c r="C170" s="0" t="s">
        <x:v>790</x:v>
      </x:c>
      <x:c r="D170" s="44" t="n">
        <x:v>5.37</x:v>
      </x:c>
    </x:row>
    <x:row r="171" spans="1:5">
      <x:c r="A171" s="0" t="s">
        <x:v>791</x:v>
      </x:c>
      <x:c r="B171" s="0" t="s">
        <x:v>16</x:v>
      </x:c>
      <x:c r="C171" s="0" t="s">
        <x:v>792</x:v>
      </x:c>
      <x:c r="D171" s="44" t="n">
        <x:v>0.08</x:v>
      </x:c>
    </x:row>
    <x:row r="172" spans="1:5">
      <x:c r="A172" s="0" t="s">
        <x:v>975</x:v>
      </x:c>
      <x:c r="B172" s="0" t="s">
        <x:v>16</x:v>
      </x:c>
      <x:c r="C172" s="0" t="s">
        <x:v>976</x:v>
      </x:c>
      <x:c r="D172" s="44" t="n">
        <x:v>189.21</x:v>
      </x:c>
    </x:row>
    <x:row r="173" spans="1:5">
      <x:c r="A173" s="0" t="s">
        <x:v>431</x:v>
      </x:c>
      <x:c r="B173" s="0" t="s">
        <x:v>43</x:v>
      </x:c>
      <x:c r="C173" s="0" t="s">
        <x:v>432</x:v>
      </x:c>
      <x:c r="D173" s="44" t="n">
        <x:v>2.44</x:v>
      </x:c>
    </x:row>
    <x:row r="174" spans="1:5">
      <x:c r="A174" s="0" t="s">
        <x:v>441</x:v>
      </x:c>
      <x:c r="B174" s="0" t="s">
        <x:v>43</x:v>
      </x:c>
      <x:c r="C174" s="0" t="s">
        <x:v>442</x:v>
      </x:c>
      <x:c r="D174" s="44" t="n">
        <x:v>3.57</x:v>
      </x:c>
    </x:row>
    <x:row r="175" spans="1:5">
      <x:c r="A175" s="0" t="s">
        <x:v>429</x:v>
      </x:c>
      <x:c r="B175" s="0" t="s">
        <x:v>16</x:v>
      </x:c>
      <x:c r="C175" s="0" t="s">
        <x:v>430</x:v>
      </x:c>
      <x:c r="D175" s="44" t="n">
        <x:v>0.88</x:v>
      </x:c>
    </x:row>
    <x:row r="176" spans="1:5">
      <x:c r="A176" s="0" t="s">
        <x:v>439</x:v>
      </x:c>
      <x:c r="B176" s="0" t="s">
        <x:v>16</x:v>
      </x:c>
      <x:c r="C176" s="0" t="s">
        <x:v>440</x:v>
      </x:c>
      <x:c r="D176" s="44" t="n">
        <x:v>1.31</x:v>
      </x:c>
    </x:row>
    <x:row r="177" spans="1:5">
      <x:c r="A177" s="0" t="s">
        <x:v>427</x:v>
      </x:c>
      <x:c r="B177" s="0" t="s">
        <x:v>16</x:v>
      </x:c>
      <x:c r="C177" s="0" t="s">
        <x:v>428</x:v>
      </x:c>
      <x:c r="D177" s="44" t="n">
        <x:v>0.15</x:v>
      </x:c>
    </x:row>
    <x:row r="178" spans="1:5">
      <x:c r="A178" s="0" t="s">
        <x:v>445</x:v>
      </x:c>
      <x:c r="B178" s="0" t="s">
        <x:v>16</x:v>
      </x:c>
      <x:c r="C178" s="0" t="s">
        <x:v>446</x:v>
      </x:c>
      <x:c r="D178" s="44" t="n">
        <x:v>0.19</x:v>
      </x:c>
    </x:row>
    <x:row r="179" spans="1:5">
      <x:c r="A179" s="0" t="s">
        <x:v>455</x:v>
      </x:c>
      <x:c r="B179" s="0" t="s">
        <x:v>16</x:v>
      </x:c>
      <x:c r="C179" s="0" t="s">
        <x:v>456</x:v>
      </x:c>
      <x:c r="D179" s="44" t="n">
        <x:v>16.09</x:v>
      </x:c>
    </x:row>
    <x:row r="180" spans="1:5">
      <x:c r="A180" s="0" t="s">
        <x:v>459</x:v>
      </x:c>
      <x:c r="B180" s="0" t="s">
        <x:v>16</x:v>
      </x:c>
      <x:c r="C180" s="0" t="s">
        <x:v>460</x:v>
      </x:c>
      <x:c r="D180" s="44" t="n">
        <x:v>4.42</x:v>
      </x:c>
    </x:row>
    <x:row r="181" spans="1:5">
      <x:c r="A181" s="0" t="s">
        <x:v>463</x:v>
      </x:c>
      <x:c r="B181" s="0" t="s">
        <x:v>16</x:v>
      </x:c>
      <x:c r="C181" s="0" t="s">
        <x:v>464</x:v>
      </x:c>
      <x:c r="D181" s="44" t="n">
        <x:v>1.57</x:v>
      </x:c>
    </x:row>
    <x:row r="182" spans="1:5">
      <x:c r="A182" s="0" t="s">
        <x:v>467</x:v>
      </x:c>
      <x:c r="B182" s="0" t="s">
        <x:v>16</x:v>
      </x:c>
      <x:c r="C182" s="0" t="s">
        <x:v>468</x:v>
      </x:c>
      <x:c r="D182" s="44" t="n">
        <x:v>2.82</x:v>
      </x:c>
    </x:row>
    <x:row r="183" spans="1:5">
      <x:c r="A183" s="0" t="s">
        <x:v>471</x:v>
      </x:c>
      <x:c r="B183" s="0" t="s">
        <x:v>43</x:v>
      </x:c>
      <x:c r="C183" s="0" t="s">
        <x:v>472</x:v>
      </x:c>
      <x:c r="D183" s="44" t="n">
        <x:v>0.19</x:v>
      </x:c>
    </x:row>
    <x:row r="184" spans="1:5">
      <x:c r="A184" s="0" t="s">
        <x:v>475</x:v>
      </x:c>
      <x:c r="B184" s="0" t="s">
        <x:v>43</x:v>
      </x:c>
      <x:c r="C184" s="0" t="s">
        <x:v>476</x:v>
      </x:c>
      <x:c r="D184" s="44" t="n">
        <x:v>0.25</x:v>
      </x:c>
    </x:row>
    <x:row r="185" spans="1:5">
      <x:c r="A185" s="0" t="s">
        <x:v>479</x:v>
      </x:c>
      <x:c r="B185" s="0" t="s">
        <x:v>43</x:v>
      </x:c>
      <x:c r="C185" s="0" t="s">
        <x:v>480</x:v>
      </x:c>
      <x:c r="D185" s="44" t="n">
        <x:v>0.19</x:v>
      </x:c>
    </x:row>
    <x:row r="186" spans="1:5">
      <x:c r="A186" s="0" t="s">
        <x:v>483</x:v>
      </x:c>
      <x:c r="B186" s="0" t="s">
        <x:v>43</x:v>
      </x:c>
      <x:c r="C186" s="0" t="s">
        <x:v>484</x:v>
      </x:c>
      <x:c r="D186" s="44" t="n">
        <x:v>0.32</x:v>
      </x:c>
    </x:row>
    <x:row r="187" spans="1:5">
      <x:c r="A187" s="0" t="s">
        <x:v>487</x:v>
      </x:c>
      <x:c r="B187" s="0" t="s">
        <x:v>43</x:v>
      </x:c>
      <x:c r="C187" s="0" t="s">
        <x:v>488</x:v>
      </x:c>
      <x:c r="D187" s="44" t="n">
        <x:v>0.49</x:v>
      </x:c>
    </x:row>
    <x:row r="188" spans="1:5">
      <x:c r="A188" s="0" t="s">
        <x:v>491</x:v>
      </x:c>
      <x:c r="B188" s="0" t="s">
        <x:v>43</x:v>
      </x:c>
      <x:c r="C188" s="0" t="s">
        <x:v>492</x:v>
      </x:c>
      <x:c r="D188" s="44" t="n">
        <x:v>0.73</x:v>
      </x:c>
    </x:row>
    <x:row r="189" spans="1:5">
      <x:c r="A189" s="0" t="s">
        <x:v>497</x:v>
      </x:c>
      <x:c r="B189" s="0" t="s">
        <x:v>16</x:v>
      </x:c>
      <x:c r="C189" s="0" t="s">
        <x:v>498</x:v>
      </x:c>
      <x:c r="D189" s="44" t="n">
        <x:v>27.93</x:v>
      </x:c>
    </x:row>
    <x:row r="190" spans="1:5">
      <x:c r="A190" s="0" t="s">
        <x:v>501</x:v>
      </x:c>
      <x:c r="B190" s="0" t="s">
        <x:v>16</x:v>
      </x:c>
      <x:c r="C190" s="0" t="s">
        <x:v>502</x:v>
      </x:c>
      <x:c r="D190" s="44" t="n">
        <x:v>11.89</x:v>
      </x:c>
    </x:row>
    <x:row r="191" spans="1:5">
      <x:c r="A191" s="0" t="s">
        <x:v>505</x:v>
      </x:c>
      <x:c r="B191" s="0" t="s">
        <x:v>16</x:v>
      </x:c>
      <x:c r="C191" s="0" t="s">
        <x:v>506</x:v>
      </x:c>
      <x:c r="D191" s="44" t="n">
        <x:v>12.08</x:v>
      </x:c>
    </x:row>
    <x:row r="192" spans="1:5">
      <x:c r="A192" s="0" t="s">
        <x:v>509</x:v>
      </x:c>
      <x:c r="B192" s="0" t="s">
        <x:v>16</x:v>
      </x:c>
      <x:c r="C192" s="0" t="s">
        <x:v>510</x:v>
      </x:c>
      <x:c r="D192" s="44" t="n">
        <x:v>12.41</x:v>
      </x:c>
    </x:row>
    <x:row r="193" spans="1:5">
      <x:c r="A193" s="0" t="s">
        <x:v>513</x:v>
      </x:c>
      <x:c r="B193" s="0" t="s">
        <x:v>16</x:v>
      </x:c>
      <x:c r="C193" s="0" t="s">
        <x:v>514</x:v>
      </x:c>
      <x:c r="D193" s="44" t="n">
        <x:v>12.67</x:v>
      </x:c>
    </x:row>
    <x:row r="194" spans="1:5">
      <x:c r="A194" s="0" t="s">
        <x:v>519</x:v>
      </x:c>
      <x:c r="B194" s="0" t="s">
        <x:v>16</x:v>
      </x:c>
      <x:c r="C194" s="0" t="s">
        <x:v>520</x:v>
      </x:c>
      <x:c r="D194" s="44" t="n">
        <x:v>25.03</x:v>
      </x:c>
    </x:row>
    <x:row r="195" spans="1:5">
      <x:c r="A195" s="0" t="s">
        <x:v>525</x:v>
      </x:c>
      <x:c r="B195" s="0" t="s">
        <x:v>16</x:v>
      </x:c>
      <x:c r="C195" s="0" t="s">
        <x:v>526</x:v>
      </x:c>
      <x:c r="D195" s="44" t="n">
        <x:v>128.12</x:v>
      </x:c>
    </x:row>
    <x:row r="196" spans="1:5">
      <x:c r="A196" s="0" t="s">
        <x:v>529</x:v>
      </x:c>
      <x:c r="B196" s="0" t="s">
        <x:v>16</x:v>
      </x:c>
      <x:c r="C196" s="0" t="s">
        <x:v>530</x:v>
      </x:c>
      <x:c r="D196" s="44" t="n">
        <x:v>6.77</x:v>
      </x:c>
    </x:row>
    <x:row r="197" spans="1:5">
      <x:c r="A197" s="0" t="s">
        <x:v>533</x:v>
      </x:c>
      <x:c r="B197" s="0" t="s">
        <x:v>16</x:v>
      </x:c>
      <x:c r="C197" s="0" t="s">
        <x:v>534</x:v>
      </x:c>
      <x:c r="D197" s="44" t="n">
        <x:v>13.05</x:v>
      </x:c>
    </x:row>
    <x:row r="198" spans="1:5">
      <x:c r="A198" s="0" t="s">
        <x:v>495</x:v>
      </x:c>
      <x:c r="B198" s="0" t="s">
        <x:v>16</x:v>
      </x:c>
      <x:c r="C198" s="0" t="s">
        <x:v>496</x:v>
      </x:c>
      <x:c r="D198" s="44" t="n">
        <x:v>0.42</x:v>
      </x:c>
    </x:row>
    <x:row r="199" spans="1:5">
      <x:c r="A199" s="0" t="s">
        <x:v>517</x:v>
      </x:c>
      <x:c r="B199" s="0" t="s">
        <x:v>16</x:v>
      </x:c>
      <x:c r="C199" s="0" t="s">
        <x:v>518</x:v>
      </x:c>
      <x:c r="D199" s="44" t="n">
        <x:v>0.38</x:v>
      </x:c>
    </x:row>
    <x:row r="200" spans="1:5">
      <x:c r="A200" s="0" t="s">
        <x:v>523</x:v>
      </x:c>
      <x:c r="B200" s="0" t="s">
        <x:v>16</x:v>
      </x:c>
      <x:c r="C200" s="0" t="s">
        <x:v>524</x:v>
      </x:c>
      <x:c r="D200" s="44" t="n">
        <x:v>0.42</x:v>
      </x:c>
    </x:row>
    <x:row r="201" spans="1:5">
      <x:c r="A201" s="0" t="s">
        <x:v>535</x:v>
      </x:c>
      <x:c r="B201" s="0" t="s">
        <x:v>16</x:v>
      </x:c>
      <x:c r="C201" s="0" t="s">
        <x:v>536</x:v>
      </x:c>
      <x:c r="D201" s="44" t="n">
        <x:v>0.34</x:v>
      </x:c>
    </x:row>
    <x:row r="202" spans="1:5">
      <x:c r="A202" s="0" t="s">
        <x:v>978</x:v>
      </x:c>
      <x:c r="B202" s="0" t="s">
        <x:v>16</x:v>
      </x:c>
      <x:c r="C202" s="49" t="s">
        <x:v>979</x:v>
      </x:c>
      <x:c r="D202" s="44" t="n">
        <x:v>204.12</x:v>
      </x:c>
    </x:row>
    <x:row r="203" spans="1:5">
      <x:c r="A203" s="0" t="s">
        <x:v>981</x:v>
      </x:c>
      <x:c r="B203" s="0" t="s">
        <x:v>16</x:v>
      </x:c>
      <x:c r="C203" s="49" t="s">
        <x:v>982</x:v>
      </x:c>
      <x:c r="D203" s="44" t="n">
        <x:v>35</x:v>
      </x:c>
    </x:row>
    <x:row r="204" spans="1:5">
      <x:c r="A204" s="0" t="s">
        <x:v>984</x:v>
      </x:c>
      <x:c r="B204" s="0" t="s">
        <x:v>16</x:v>
      </x:c>
      <x:c r="C204" s="49" t="s">
        <x:v>985</x:v>
      </x:c>
      <x:c r="D204" s="44" t="n">
        <x:v>20.19</x:v>
      </x:c>
    </x:row>
    <x:row r="205" spans="1:5">
      <x:c r="A205" s="0" t="s">
        <x:v>543</x:v>
      </x:c>
      <x:c r="B205" s="0" t="s">
        <x:v>16</x:v>
      </x:c>
      <x:c r="C205" s="0" t="s">
        <x:v>544</x:v>
      </x:c>
      <x:c r="D205" s="44" t="n">
        <x:v>513.91</x:v>
      </x:c>
    </x:row>
    <x:row r="206" spans="1:5">
      <x:c r="A206" s="0" t="s">
        <x:v>798</x:v>
      </x:c>
      <x:c r="B206" s="0" t="s">
        <x:v>16</x:v>
      </x:c>
      <x:c r="C206" s="49" t="s">
        <x:v>799</x:v>
      </x:c>
      <x:c r="D206" s="44" t="n">
        <x:v>399</x:v>
      </x:c>
    </x:row>
    <x:row r="207" spans="1:5">
      <x:c r="A207" s="0" t="s">
        <x:v>800</x:v>
      </x:c>
      <x:c r="B207" s="0" t="s">
        <x:v>16</x:v>
      </x:c>
      <x:c r="C207" s="0" t="s">
        <x:v>801</x:v>
      </x:c>
      <x:c r="D207" s="44" t="n">
        <x:v>219</x:v>
      </x:c>
    </x:row>
    <x:row r="208" spans="1:5">
      <x:c r="A208" s="0" t="s">
        <x:v>805</x:v>
      </x:c>
      <x:c r="B208" s="0" t="s">
        <x:v>16</x:v>
      </x:c>
      <x:c r="C208" s="0" t="s">
        <x:v>806</x:v>
      </x:c>
      <x:c r="D208" s="44" t="n">
        <x:v>369</x:v>
      </x:c>
    </x:row>
    <x:row r="209" spans="1:5">
      <x:c r="A209" s="0" t="s">
        <x:v>808</x:v>
      </x:c>
      <x:c r="B209" s="0" t="s">
        <x:v>16</x:v>
      </x:c>
      <x:c r="C209" s="0" t="s">
        <x:v>809</x:v>
      </x:c>
      <x:c r="D209" s="44" t="n">
        <x:v>305</x:v>
      </x:c>
    </x:row>
    <x:row r="210" spans="1:5">
      <x:c r="A210" s="0" t="s">
        <x:v>802</x:v>
      </x:c>
      <x:c r="B210" s="0" t="s">
        <x:v>343</x:v>
      </x:c>
      <x:c r="C210" s="0" t="s">
        <x:v>803</x:v>
      </x:c>
      <x:c r="D210" s="44" t="n">
        <x:v>6.12</x:v>
      </x:c>
    </x:row>
    <x:row r="211" spans="1:5">
      <x:c r="A211" s="0" t="s">
        <x:v>811</x:v>
      </x:c>
      <x:c r="B211" s="0" t="s">
        <x:v>16</x:v>
      </x:c>
      <x:c r="C211" s="0" t="s">
        <x:v>812</x:v>
      </x:c>
      <x:c r="D211" s="44" t="n">
        <x:v>234.05</x:v>
      </x:c>
    </x:row>
    <x:row r="212" spans="1:5">
      <x:c r="A212" s="0" t="s">
        <x:v>550</x:v>
      </x:c>
      <x:c r="B212" s="0" t="s">
        <x:v>16</x:v>
      </x:c>
      <x:c r="C212" s="0" t="s">
        <x:v>551</x:v>
      </x:c>
      <x:c r="D212" s="44" t="n">
        <x:v>35.21</x:v>
      </x:c>
    </x:row>
    <x:row r="213" spans="1:5">
      <x:c r="A213" s="0" t="s">
        <x:v>814</x:v>
      </x:c>
      <x:c r="B213" s="0" t="s">
        <x:v>16</x:v>
      </x:c>
      <x:c r="C213" s="0" t="s">
        <x:v>815</x:v>
      </x:c>
      <x:c r="D213" s="44" t="n">
        <x:v>67.38</x:v>
      </x:c>
    </x:row>
    <x:row r="214" spans="1:5">
      <x:c r="A214" s="0" t="s">
        <x:v>817</x:v>
      </x:c>
      <x:c r="B214" s="0" t="s">
        <x:v>16</x:v>
      </x:c>
      <x:c r="C214" s="0" t="s">
        <x:v>818</x:v>
      </x:c>
      <x:c r="D214" s="44" t="n">
        <x:v>369.87</x:v>
      </x:c>
    </x:row>
    <x:row r="215" spans="1:5">
      <x:c r="A215" s="0" t="s">
        <x:v>820</x:v>
      </x:c>
      <x:c r="B215" s="0" t="s">
        <x:v>16</x:v>
      </x:c>
      <x:c r="C215" s="0" t="s">
        <x:v>821</x:v>
      </x:c>
      <x:c r="D215" s="44" t="n">
        <x:v>184.45</x:v>
      </x:c>
    </x:row>
    <x:row r="216" spans="1:5">
      <x:c r="A216" s="0" t="s">
        <x:v>823</x:v>
      </x:c>
      <x:c r="B216" s="0" t="s">
        <x:v>16</x:v>
      </x:c>
      <x:c r="C216" s="0" t="s">
        <x:v>824</x:v>
      </x:c>
      <x:c r="D216" s="44" t="n">
        <x:v>2073.87</x:v>
      </x:c>
    </x:row>
    <x:row r="217" spans="1:5">
      <x:c r="A217" s="0" t="s">
        <x:v>828</x:v>
      </x:c>
      <x:c r="B217" s="0" t="s">
        <x:v>16</x:v>
      </x:c>
      <x:c r="C217" s="0" t="s">
        <x:v>829</x:v>
      </x:c>
      <x:c r="D217" s="44" t="n">
        <x:v>379.35</x:v>
      </x:c>
    </x:row>
    <x:row r="218" spans="1:5">
      <x:c r="A218" s="0" t="s">
        <x:v>826</x:v>
      </x:c>
      <x:c r="B218" s="0" t="s">
        <x:v>16</x:v>
      </x:c>
      <x:c r="C218" s="49" t="s">
        <x:v>827</x:v>
      </x:c>
      <x:c r="D218" s="44" t="n">
        <x:v>89.2</x:v>
      </x:c>
    </x:row>
    <x:row r="219" spans="1:5">
      <x:c r="A219" s="0" t="s">
        <x:v>833</x:v>
      </x:c>
      <x:c r="B219" s="0" t="s">
        <x:v>16</x:v>
      </x:c>
      <x:c r="C219" s="0" t="s">
        <x:v>834</x:v>
      </x:c>
      <x:c r="D219" s="44" t="n">
        <x:v>17745.18</x:v>
      </x:c>
    </x:row>
    <x:row r="220" spans="1:5">
      <x:c r="A220" s="0" t="s">
        <x:v>831</x:v>
      </x:c>
      <x:c r="B220" s="0" t="s">
        <x:v>16</x:v>
      </x:c>
      <x:c r="C220" s="0" t="s">
        <x:v>832</x:v>
      </x:c>
      <x:c r="D220" s="44" t="n">
        <x:v>748.14</x:v>
      </x:c>
    </x:row>
    <x:row r="221" spans="1:5">
      <x:c r="A221" s="0" t="s">
        <x:v>904</x:v>
      </x:c>
      <x:c r="B221" s="0" t="s">
        <x:v>16</x:v>
      </x:c>
      <x:c r="C221" s="0" t="s">
        <x:v>905</x:v>
      </x:c>
      <x:c r="D221" s="44" t="n">
        <x:v>35.76</x:v>
      </x:c>
    </x:row>
    <x:row r="222" spans="1:5">
      <x:c r="A222" s="0" t="s">
        <x:v>902</x:v>
      </x:c>
      <x:c r="B222" s="0" t="s">
        <x:v>16</x:v>
      </x:c>
      <x:c r="C222" s="0" t="s">
        <x:v>903</x:v>
      </x:c>
      <x:c r="D222" s="44" t="n">
        <x:v>0.28</x:v>
      </x:c>
    </x:row>
    <x:row r="223" spans="1:5">
      <x:c r="A223" s="0" t="s">
        <x:v>554</x:v>
      </x:c>
      <x:c r="B223" s="0" t="s">
        <x:v>16</x:v>
      </x:c>
      <x:c r="C223" s="0" t="s">
        <x:v>555</x:v>
      </x:c>
      <x:c r="D223" s="44" t="n">
        <x:v>10.8</x:v>
      </x:c>
    </x:row>
    <x:row r="224" spans="1:5">
      <x:c r="A224" s="0" t="s">
        <x:v>907</x:v>
      </x:c>
      <x:c r="B224" s="0" t="s">
        <x:v>257</x:v>
      </x:c>
      <x:c r="C224" s="0" t="s">
        <x:v>258</x:v>
      </x:c>
      <x:c r="D224" s="44" t="n">
        <x:v>87.1</x:v>
      </x:c>
    </x:row>
    <x:row r="225" spans="1:5">
      <x:c r="A225" s="0" t="s">
        <x:v>914</x:v>
      </x:c>
      <x:c r="B225" s="0" t="s">
        <x:v>16</x:v>
      </x:c>
      <x:c r="C225" s="0" t="s">
        <x:v>915</x:v>
      </x:c>
      <x:c r="D225" s="44" t="n">
        <x:v>90</x:v>
      </x:c>
    </x:row>
    <x:row r="226" spans="1:5">
      <x:c r="A226" s="0" t="s">
        <x:v>917</x:v>
      </x:c>
      <x:c r="B226" s="0" t="s">
        <x:v>16</x:v>
      </x:c>
      <x:c r="C226" s="0" t="s">
        <x:v>292</x:v>
      </x:c>
      <x:c r="D226" s="44" t="n">
        <x:v>82.85</x:v>
      </x:c>
    </x:row>
    <x:row r="227" spans="1:5">
      <x:c r="A227" s="0" t="s">
        <x:v>919</x:v>
      </x:c>
      <x:c r="B227" s="0" t="s">
        <x:v>16</x:v>
      </x:c>
      <x:c r="C227" s="0" t="s">
        <x:v>294</x:v>
      </x:c>
      <x:c r="D227" s="44" t="n">
        <x:v>56.24</x:v>
      </x:c>
    </x:row>
    <x:row r="228" spans="1:5">
      <x:c r="A228" s="19" t="s">
        <x:v>766</x:v>
      </x:c>
    </x:row>
    <x:row r="229" spans="1:5">
      <x:c r="A229" s="0" t="s">
        <x:v>767</x:v>
      </x:c>
      <x:c r="B229" s="0" t="s">
        <x:v>25</x:v>
      </x:c>
      <x:c r="C229" s="0" t="s">
        <x:v>768</x:v>
      </x:c>
      <x:c r="D229" s="44" t="n">
        <x:v>16.79</x:v>
      </x:c>
    </x:row>
  </x:sheetData>
  <x:sheetProtection sheet="1"/>
  <x:mergeCells count="5">
    <x:mergeCell ref="A1:D1"/>
    <x:mergeCell ref="A2:D2"/>
    <x:mergeCell ref="A3:D3"/>
    <x:mergeCell ref="A4:D4"/>
    <x:mergeCell ref="A6:D6"/>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509"/>
  <x:sheetViews>
    <x:sheetView workbookViewId="0"/>
  </x:sheetViews>
  <x:sheetFormatPr defaultRowHeight="15"/>
  <x:cols>
    <x:col min="1" max="1" width="25.710625" style="0" customWidth="1"/>
    <x:col min="2" max="2" width="3.410625" style="0" customWidth="1"/>
    <x:col min="3" max="8" width="13.710625" style="0" customWidth="1"/>
  </x:cols>
  <x:sheetData>
    <x:row r="1" spans="1:8">
      <x:c r="E1" s="50" t="s">
        <x:v>0</x:v>
      </x:c>
      <x:c r="F1" s="50" t="s">
        <x:v>0</x:v>
      </x:c>
      <x:c r="G1" s="50" t="s">
        <x:v>0</x:v>
      </x:c>
      <x:c r="H1" s="50" t="s">
        <x:v>0</x:v>
      </x:c>
    </x:row>
    <x:row r="2" spans="1:8">
      <x:c r="E2" s="50" t="s">
        <x:v>1</x:v>
      </x:c>
      <x:c r="F2" s="50" t="s">
        <x:v>1</x:v>
      </x:c>
      <x:c r="G2" s="50" t="s">
        <x:v>1</x:v>
      </x:c>
      <x:c r="H2" s="50" t="s">
        <x:v>1</x:v>
      </x:c>
    </x:row>
    <x:row r="3" spans="1:8">
      <x:c r="E3" s="50" t="s">
        <x:v>2</x:v>
      </x:c>
      <x:c r="F3" s="50" t="s">
        <x:v>2</x:v>
      </x:c>
      <x:c r="G3" s="50" t="s">
        <x:v>2</x:v>
      </x:c>
      <x:c r="H3" s="50" t="s">
        <x:v>2</x:v>
      </x:c>
    </x:row>
    <x:row r="4" spans="1:8">
      <x:c r="E4" s="50" t="s"/>
      <x:c r="F4" s="50" t="s"/>
      <x:c r="G4" s="50" t="s"/>
      <x:c r="H4" s="50" t="s"/>
    </x:row>
    <x:row r="6" spans="1:8">
      <x:c r="C6" s="51" t="s">
        <x:v>1001</x:v>
      </x:c>
      <x:c r="D6" s="51" t="s">
        <x:v>1001</x:v>
      </x:c>
      <x:c r="E6" s="51" t="s">
        <x:v>1001</x:v>
      </x:c>
      <x:c r="F6" s="51" t="s">
        <x:v>1001</x:v>
      </x:c>
      <x:c r="G6" s="51" t="s">
        <x:v>1001</x:v>
      </x:c>
    </x:row>
    <x:row r="10" spans="1:8">
      <x:c r="B10" s="0" t="s">
        <x:v>1002</x:v>
      </x:c>
      <x:c r="C10" s="52" t="s">
        <x:v>7</x:v>
      </x:c>
      <x:c r="D10" s="53" t="s">
        <x:v>8</x:v>
      </x:c>
      <x:c r="E10" s="52" t="s">
        <x:v>9</x:v>
      </x:c>
    </x:row>
    <x:row r="11" spans="1:8">
      <x:c r="B11" s="0" t="s">
        <x:v>1002</x:v>
      </x:c>
      <x:c r="C11" s="52" t="s">
        <x:v>10</x:v>
      </x:c>
      <x:c r="D11" s="53" t="s">
        <x:v>8</x:v>
      </x:c>
      <x:c r="E11" s="52" t="s">
        <x:v>11</x:v>
      </x:c>
    </x:row>
    <x:row r="12" spans="1:8">
      <x:c r="B12" s="0" t="s">
        <x:v>1002</x:v>
      </x:c>
      <x:c r="C12" s="52" t="s">
        <x:v>12</x:v>
      </x:c>
      <x:c r="D12" s="53" t="s">
        <x:v>8</x:v>
      </x:c>
      <x:c r="E12" s="52" t="s">
        <x:v>13</x:v>
      </x:c>
    </x:row>
    <x:row r="14" spans="1:8" customFormat="1" ht="45" customHeight="1">
      <x:c r="A14" s="54" t="s">
        <x:v>1003</x:v>
      </x:c>
      <x:c r="B14" s="55" t="s">
        <x:v>1004</x:v>
      </x:c>
      <x:c r="C14" s="54" t="s">
        <x:v>22</x:v>
      </x:c>
      <x:c r="D14" s="54" t="s">
        <x:v>16</x:v>
      </x:c>
      <x:c r="E14" s="56" t="s">
        <x:v>23</x:v>
      </x:c>
      <x:c r="F14" s="56" t="s">
        <x:v>23</x:v>
      </x:c>
      <x:c r="G14" s="57">
        <x:f>SUM(G15:G17)</x:f>
      </x:c>
      <x:c r="H14" s="0" t="s"/>
    </x:row>
    <x:row r="15" spans="1:8">
      <x:c r="A15" s="58" t="s">
        <x:v>1005</x:v>
      </x:c>
      <x:c r="B15" s="58" t="s">
        <x:v>1006</x:v>
      </x:c>
      <x:c r="C15" s="59" t="s"/>
      <x:c r="D15" s="59" t="s"/>
      <x:c r="E15" s="59" t="s"/>
      <x:c r="F15" s="59" t="s"/>
      <x:c r="G15" s="60" t="s"/>
    </x:row>
    <x:row r="16" spans="1:8">
      <x:c r="A16" s="61" t="s">
        <x:v>1007</x:v>
      </x:c>
      <x:c r="B16" s="61" t="s"/>
      <x:c r="C16" s="62" t="n">
        <x:v>2</x:v>
      </x:c>
      <x:c r="D16" s="62" t="s"/>
      <x:c r="E16" s="62" t="s"/>
      <x:c r="F16" s="62" t="s"/>
      <x:c r="G16" s="62">
        <x:f>PRODUCT(C16:F16)</x:f>
      </x:c>
    </x:row>
    <x:row r="17" spans="1:8">
      <x:c r="A17" s="61" t="s">
        <x:v>1008</x:v>
      </x:c>
      <x:c r="B17" s="61" t="s"/>
      <x:c r="C17" s="62" t="n">
        <x:v>1</x:v>
      </x:c>
      <x:c r="D17" s="62" t="s"/>
      <x:c r="E17" s="62" t="s"/>
      <x:c r="F17" s="62" t="s"/>
      <x:c r="G17" s="62">
        <x:f>PRODUCT(C17:F17)</x:f>
      </x:c>
    </x:row>
    <x:row r="19" spans="1:8" customFormat="1" ht="45" customHeight="1">
      <x:c r="A19" s="54" t="s">
        <x:v>1009</x:v>
      </x:c>
      <x:c r="B19" s="55" t="s">
        <x:v>1004</x:v>
      </x:c>
      <x:c r="C19" s="54" t="s">
        <x:v>24</x:v>
      </x:c>
      <x:c r="D19" s="54" t="s">
        <x:v>25</x:v>
      </x:c>
      <x:c r="E19" s="56" t="s">
        <x:v>26</x:v>
      </x:c>
      <x:c r="F19" s="56" t="s">
        <x:v>26</x:v>
      </x:c>
      <x:c r="G19" s="57">
        <x:f>SUM(G20:G22)</x:f>
      </x:c>
      <x:c r="H19" s="0" t="s"/>
    </x:row>
    <x:row r="20" spans="1:8">
      <x:c r="A20" s="58" t="s">
        <x:v>1005</x:v>
      </x:c>
      <x:c r="B20" s="58" t="s">
        <x:v>1006</x:v>
      </x:c>
      <x:c r="C20" s="59" t="s">
        <x:v>1010</x:v>
      </x:c>
      <x:c r="D20" s="59" t="s">
        <x:v>1011</x:v>
      </x:c>
      <x:c r="E20" s="59" t="s"/>
      <x:c r="F20" s="59" t="s"/>
      <x:c r="G20" s="60" t="s"/>
    </x:row>
    <x:row r="21" spans="1:8">
      <x:c r="A21" s="61" t="s">
        <x:v>1012</x:v>
      </x:c>
      <x:c r="B21" s="61" t="s"/>
      <x:c r="C21" s="62" t="n">
        <x:v>2.95</x:v>
      </x:c>
      <x:c r="D21" s="62" t="n">
        <x:v>2.8</x:v>
      </x:c>
      <x:c r="E21" s="62" t="s"/>
      <x:c r="F21" s="62" t="s"/>
      <x:c r="G21" s="62">
        <x:f>PRODUCT(C21:F21)</x:f>
      </x:c>
    </x:row>
    <x:row r="22" spans="1:8">
      <x:c r="A22" s="61" t="s"/>
      <x:c r="B22" s="61" t="s"/>
      <x:c r="C22" s="62" t="n">
        <x:v>1.75</x:v>
      </x:c>
      <x:c r="D22" s="62" t="n">
        <x:v>2.8</x:v>
      </x:c>
      <x:c r="E22" s="62" t="s"/>
      <x:c r="F22" s="62" t="s"/>
      <x:c r="G22" s="62">
        <x:f>PRODUCT(C22:F22)</x:f>
      </x:c>
    </x:row>
    <x:row r="24" spans="1:8">
      <x:c r="B24" s="0" t="s">
        <x:v>1002</x:v>
      </x:c>
      <x:c r="C24" s="52" t="s">
        <x:v>7</x:v>
      </x:c>
      <x:c r="D24" s="53" t="s">
        <x:v>8</x:v>
      </x:c>
      <x:c r="E24" s="52" t="s">
        <x:v>9</x:v>
      </x:c>
    </x:row>
    <x:row r="25" spans="1:8">
      <x:c r="B25" s="0" t="s">
        <x:v>1002</x:v>
      </x:c>
      <x:c r="C25" s="52" t="s">
        <x:v>10</x:v>
      </x:c>
      <x:c r="D25" s="53" t="s">
        <x:v>8</x:v>
      </x:c>
      <x:c r="E25" s="52" t="s">
        <x:v>11</x:v>
      </x:c>
    </x:row>
    <x:row r="26" spans="1:8">
      <x:c r="B26" s="0" t="s">
        <x:v>1002</x:v>
      </x:c>
      <x:c r="C26" s="52" t="s">
        <x:v>12</x:v>
      </x:c>
      <x:c r="D26" s="53" t="s">
        <x:v>28</x:v>
      </x:c>
      <x:c r="E26" s="52" t="s">
        <x:v>29</x:v>
      </x:c>
    </x:row>
    <x:row r="28" spans="1:8" customFormat="1" ht="45" customHeight="1">
      <x:c r="A28" s="54" t="s">
        <x:v>1013</x:v>
      </x:c>
      <x:c r="B28" s="55" t="s">
        <x:v>1004</x:v>
      </x:c>
      <x:c r="C28" s="54" t="s">
        <x:v>31</x:v>
      </x:c>
      <x:c r="D28" s="54" t="s">
        <x:v>25</x:v>
      </x:c>
      <x:c r="E28" s="56" t="s">
        <x:v>32</x:v>
      </x:c>
      <x:c r="F28" s="56" t="s">
        <x:v>32</x:v>
      </x:c>
      <x:c r="G28" s="57">
        <x:f>SUM(G29:G30)</x:f>
      </x:c>
      <x:c r="H28" s="0" t="s"/>
    </x:row>
    <x:row r="29" spans="1:8">
      <x:c r="A29" s="58" t="s">
        <x:v>1005</x:v>
      </x:c>
      <x:c r="B29" s="58" t="s">
        <x:v>1006</x:v>
      </x:c>
      <x:c r="C29" s="59" t="s">
        <x:v>1010</x:v>
      </x:c>
      <x:c r="D29" s="59" t="s">
        <x:v>1011</x:v>
      </x:c>
      <x:c r="E29" s="59" t="s"/>
      <x:c r="F29" s="59" t="s"/>
      <x:c r="G29" s="60" t="s"/>
    </x:row>
    <x:row r="30" spans="1:8">
      <x:c r="A30" s="61" t="s">
        <x:v>1014</x:v>
      </x:c>
      <x:c r="B30" s="61" t="s"/>
      <x:c r="C30" s="62" t="n">
        <x:v>2.9</x:v>
      </x:c>
      <x:c r="D30" s="62" t="n">
        <x:v>10</x:v>
      </x:c>
      <x:c r="E30" s="62" t="s"/>
      <x:c r="F30" s="62" t="s"/>
      <x:c r="G30" s="62">
        <x:f>PRODUCT(C30:F30)</x:f>
      </x:c>
    </x:row>
    <x:row r="32" spans="1:8" customFormat="1" ht="45" customHeight="1">
      <x:c r="A32" s="54" t="s">
        <x:v>1015</x:v>
      </x:c>
      <x:c r="B32" s="55" t="s">
        <x:v>1004</x:v>
      </x:c>
      <x:c r="C32" s="54" t="s">
        <x:v>33</x:v>
      </x:c>
      <x:c r="D32" s="54" t="s">
        <x:v>25</x:v>
      </x:c>
      <x:c r="E32" s="56" t="s">
        <x:v>34</x:v>
      </x:c>
      <x:c r="F32" s="56" t="s">
        <x:v>34</x:v>
      </x:c>
      <x:c r="G32" s="57">
        <x:f>SUM(G33:G34)</x:f>
      </x:c>
      <x:c r="H32" s="0" t="s"/>
    </x:row>
    <x:row r="33" spans="1:8">
      <x:c r="A33" s="58" t="s">
        <x:v>1005</x:v>
      </x:c>
      <x:c r="B33" s="58" t="s">
        <x:v>1006</x:v>
      </x:c>
      <x:c r="C33" s="59" t="s">
        <x:v>1010</x:v>
      </x:c>
      <x:c r="D33" s="59" t="s">
        <x:v>1011</x:v>
      </x:c>
      <x:c r="E33" s="59" t="s">
        <x:v>1016</x:v>
      </x:c>
      <x:c r="F33" s="59" t="s"/>
      <x:c r="G33" s="60" t="s"/>
    </x:row>
    <x:row r="34" spans="1:8">
      <x:c r="A34" s="61" t="s">
        <x:v>1014</x:v>
      </x:c>
      <x:c r="B34" s="61" t="s"/>
      <x:c r="C34" s="62" t="n">
        <x:v>2.9</x:v>
      </x:c>
      <x:c r="D34" s="62" t="n">
        <x:v>10</x:v>
      </x:c>
      <x:c r="E34" s="62" t="n">
        <x:v>30</x:v>
      </x:c>
      <x:c r="F34" s="62" t="s"/>
      <x:c r="G34" s="62">
        <x:f>PRODUCT(C34:F34)</x:f>
      </x:c>
    </x:row>
    <x:row r="36" spans="1:8">
      <x:c r="B36" s="0" t="s">
        <x:v>1002</x:v>
      </x:c>
      <x:c r="C36" s="52" t="s">
        <x:v>7</x:v>
      </x:c>
      <x:c r="D36" s="53" t="s">
        <x:v>8</x:v>
      </x:c>
      <x:c r="E36" s="52" t="s">
        <x:v>9</x:v>
      </x:c>
    </x:row>
    <x:row r="37" spans="1:8">
      <x:c r="B37" s="0" t="s">
        <x:v>1002</x:v>
      </x:c>
      <x:c r="C37" s="52" t="s">
        <x:v>10</x:v>
      </x:c>
      <x:c r="D37" s="53" t="s">
        <x:v>28</x:v>
      </x:c>
      <x:c r="E37" s="52" t="s">
        <x:v>35</x:v>
      </x:c>
    </x:row>
    <x:row r="38" spans="1:8">
      <x:c r="B38" s="0" t="s">
        <x:v>1002</x:v>
      </x:c>
      <x:c r="C38" s="52" t="s">
        <x:v>12</x:v>
      </x:c>
      <x:c r="D38" s="53" t="s">
        <x:v>8</x:v>
      </x:c>
      <x:c r="E38" s="52" t="s">
        <x:v>36</x:v>
      </x:c>
    </x:row>
    <x:row r="40" spans="1:8" customFormat="1" ht="45" customHeight="1">
      <x:c r="A40" s="54" t="s">
        <x:v>1017</x:v>
      </x:c>
      <x:c r="B40" s="55" t="s">
        <x:v>1004</x:v>
      </x:c>
      <x:c r="C40" s="54" t="s">
        <x:v>38</x:v>
      </x:c>
      <x:c r="D40" s="54" t="s">
        <x:v>16</x:v>
      </x:c>
      <x:c r="E40" s="56" t="s">
        <x:v>39</x:v>
      </x:c>
      <x:c r="F40" s="56" t="s">
        <x:v>39</x:v>
      </x:c>
      <x:c r="G40" s="57">
        <x:f>SUM(G41:G47)</x:f>
      </x:c>
      <x:c r="H40" s="0" t="s"/>
    </x:row>
    <x:row r="41" spans="1:8">
      <x:c r="A41" s="58" t="s">
        <x:v>1005</x:v>
      </x:c>
      <x:c r="B41" s="58" t="s">
        <x:v>1006</x:v>
      </x:c>
      <x:c r="C41" s="59" t="s">
        <x:v>1018</x:v>
      </x:c>
      <x:c r="D41" s="59" t="s"/>
      <x:c r="E41" s="59" t="s"/>
      <x:c r="F41" s="59" t="s"/>
      <x:c r="G41" s="60" t="s"/>
    </x:row>
    <x:row r="42" spans="1:8">
      <x:c r="A42" s="61" t="s">
        <x:v>1019</x:v>
      </x:c>
      <x:c r="B42" s="61" t="s"/>
      <x:c r="C42" s="62" t="n">
        <x:v>2</x:v>
      </x:c>
      <x:c r="D42" s="62" t="s"/>
      <x:c r="E42" s="62" t="s"/>
      <x:c r="F42" s="62" t="s"/>
      <x:c r="G42" s="62">
        <x:f>PRODUCT(C42:F42)</x:f>
      </x:c>
    </x:row>
    <x:row r="43" spans="1:8">
      <x:c r="A43" s="61" t="s">
        <x:v>1020</x:v>
      </x:c>
      <x:c r="B43" s="61" t="s"/>
      <x:c r="C43" s="62" t="n">
        <x:v>1</x:v>
      </x:c>
      <x:c r="D43" s="62" t="s"/>
      <x:c r="E43" s="62" t="s"/>
      <x:c r="F43" s="62" t="s"/>
      <x:c r="G43" s="62">
        <x:f>PRODUCT(C43:F43)</x:f>
      </x:c>
    </x:row>
    <x:row r="44" spans="1:8">
      <x:c r="A44" s="61" t="s">
        <x:v>1021</x:v>
      </x:c>
      <x:c r="B44" s="61" t="s"/>
      <x:c r="C44" s="62" t="n">
        <x:v>1</x:v>
      </x:c>
      <x:c r="D44" s="62" t="s"/>
      <x:c r="E44" s="62" t="s"/>
      <x:c r="F44" s="62" t="s"/>
      <x:c r="G44" s="62">
        <x:f>PRODUCT(C44:F44)</x:f>
      </x:c>
    </x:row>
    <x:row r="45" spans="1:8">
      <x:c r="A45" s="61" t="s">
        <x:v>1022</x:v>
      </x:c>
      <x:c r="B45" s="61" t="s"/>
      <x:c r="C45" s="62" t="n">
        <x:v>1</x:v>
      </x:c>
      <x:c r="D45" s="62" t="s"/>
      <x:c r="E45" s="62" t="s"/>
      <x:c r="F45" s="62" t="s"/>
      <x:c r="G45" s="62">
        <x:f>PRODUCT(C45:F45)</x:f>
      </x:c>
    </x:row>
    <x:row r="46" spans="1:8">
      <x:c r="A46" s="61" t="s">
        <x:v>1023</x:v>
      </x:c>
      <x:c r="B46" s="61" t="s"/>
      <x:c r="C46" s="62" t="n">
        <x:v>1</x:v>
      </x:c>
      <x:c r="D46" s="62" t="s"/>
      <x:c r="E46" s="62" t="s"/>
      <x:c r="F46" s="62" t="s"/>
      <x:c r="G46" s="62">
        <x:f>PRODUCT(C46:F46)</x:f>
      </x:c>
    </x:row>
    <x:row r="47" spans="1:8">
      <x:c r="A47" s="61" t="s">
        <x:v>1024</x:v>
      </x:c>
      <x:c r="B47" s="61" t="s"/>
      <x:c r="C47" s="62" t="n">
        <x:v>1</x:v>
      </x:c>
      <x:c r="D47" s="62" t="s"/>
      <x:c r="E47" s="62" t="s"/>
      <x:c r="F47" s="62" t="s"/>
      <x:c r="G47" s="62">
        <x:f>PRODUCT(C47:F47)</x:f>
      </x:c>
    </x:row>
    <x:row r="49" spans="1:8" customFormat="1" ht="45" customHeight="1">
      <x:c r="A49" s="54" t="s">
        <x:v>1025</x:v>
      </x:c>
      <x:c r="B49" s="55" t="s">
        <x:v>1004</x:v>
      </x:c>
      <x:c r="C49" s="54" t="s">
        <x:v>40</x:v>
      </x:c>
      <x:c r="D49" s="54" t="s">
        <x:v>16</x:v>
      </x:c>
      <x:c r="E49" s="56" t="s">
        <x:v>41</x:v>
      </x:c>
      <x:c r="F49" s="56" t="s">
        <x:v>41</x:v>
      </x:c>
      <x:c r="G49" s="57">
        <x:f>SUM(G50:G54)</x:f>
      </x:c>
      <x:c r="H49" s="0" t="s"/>
    </x:row>
    <x:row r="50" spans="1:8">
      <x:c r="A50" s="58" t="s">
        <x:v>1005</x:v>
      </x:c>
      <x:c r="B50" s="58" t="s">
        <x:v>1006</x:v>
      </x:c>
      <x:c r="C50" s="59" t="s">
        <x:v>1018</x:v>
      </x:c>
      <x:c r="D50" s="59" t="s"/>
      <x:c r="E50" s="59" t="s"/>
      <x:c r="F50" s="59" t="s"/>
      <x:c r="G50" s="60" t="s"/>
    </x:row>
    <x:row r="51" spans="1:8">
      <x:c r="A51" s="61" t="s">
        <x:v>1026</x:v>
      </x:c>
      <x:c r="B51" s="61" t="s"/>
      <x:c r="C51" s="62" t="n">
        <x:v>1</x:v>
      </x:c>
      <x:c r="D51" s="62" t="s"/>
      <x:c r="E51" s="62" t="s"/>
      <x:c r="F51" s="62" t="s"/>
      <x:c r="G51" s="62">
        <x:f>PRODUCT(C51:F51)</x:f>
      </x:c>
    </x:row>
    <x:row r="52" spans="1:8">
      <x:c r="A52" s="61" t="s">
        <x:v>1027</x:v>
      </x:c>
      <x:c r="B52" s="61" t="s"/>
      <x:c r="C52" s="62" t="n">
        <x:v>1</x:v>
      </x:c>
      <x:c r="D52" s="62" t="s"/>
      <x:c r="E52" s="62" t="s"/>
      <x:c r="F52" s="62" t="s"/>
      <x:c r="G52" s="62">
        <x:f>PRODUCT(C52:F52)</x:f>
      </x:c>
    </x:row>
    <x:row r="53" spans="1:8">
      <x:c r="A53" s="61" t="s">
        <x:v>1028</x:v>
      </x:c>
      <x:c r="B53" s="61" t="s"/>
      <x:c r="C53" s="62" t="n">
        <x:v>1</x:v>
      </x:c>
      <x:c r="D53" s="62" t="s"/>
      <x:c r="E53" s="62" t="s"/>
      <x:c r="F53" s="62" t="s"/>
      <x:c r="G53" s="62">
        <x:f>PRODUCT(C53:F53)</x:f>
      </x:c>
    </x:row>
    <x:row r="54" spans="1:8">
      <x:c r="A54" s="61" t="s">
        <x:v>1029</x:v>
      </x:c>
      <x:c r="B54" s="61" t="s"/>
      <x:c r="C54" s="62" t="n">
        <x:v>1.5</x:v>
      </x:c>
      <x:c r="D54" s="62" t="s"/>
      <x:c r="E54" s="62" t="s"/>
      <x:c r="F54" s="62" t="s"/>
      <x:c r="G54" s="62">
        <x:f>PRODUCT(C54:F54)</x:f>
      </x:c>
    </x:row>
    <x:row r="56" spans="1:8" customFormat="1" ht="45" customHeight="1">
      <x:c r="A56" s="54" t="s">
        <x:v>1030</x:v>
      </x:c>
      <x:c r="B56" s="55" t="s">
        <x:v>1004</x:v>
      </x:c>
      <x:c r="C56" s="54" t="s">
        <x:v>42</x:v>
      </x:c>
      <x:c r="D56" s="54" t="s">
        <x:v>43</x:v>
      </x:c>
      <x:c r="E56" s="56" t="s">
        <x:v>44</x:v>
      </x:c>
      <x:c r="F56" s="56" t="s">
        <x:v>44</x:v>
      </x:c>
      <x:c r="G56" s="57">
        <x:f>SUM(G57:G58)</x:f>
      </x:c>
      <x:c r="H56" s="0" t="s"/>
    </x:row>
    <x:row r="57" spans="1:8">
      <x:c r="A57" s="58" t="s">
        <x:v>1005</x:v>
      </x:c>
      <x:c r="B57" s="58" t="s">
        <x:v>1006</x:v>
      </x:c>
      <x:c r="C57" s="59" t="s">
        <x:v>1031</x:v>
      </x:c>
      <x:c r="D57" s="59" t="s"/>
      <x:c r="E57" s="59" t="s"/>
      <x:c r="F57" s="59" t="s"/>
      <x:c r="G57" s="60" t="s"/>
    </x:row>
    <x:row r="58" spans="1:8">
      <x:c r="A58" s="61" t="s">
        <x:v>1032</x:v>
      </x:c>
      <x:c r="B58" s="61" t="s"/>
      <x:c r="C58" s="62" t="n">
        <x:v>1.2</x:v>
      </x:c>
      <x:c r="D58" s="62" t="s"/>
      <x:c r="E58" s="62" t="s"/>
      <x:c r="F58" s="62" t="s"/>
      <x:c r="G58" s="62">
        <x:f>PRODUCT(C58:F58)</x:f>
      </x:c>
    </x:row>
    <x:row r="60" spans="1:8" customFormat="1" ht="45" customHeight="1">
      <x:c r="A60" s="54" t="s">
        <x:v>1033</x:v>
      </x:c>
      <x:c r="B60" s="55" t="s">
        <x:v>1004</x:v>
      </x:c>
      <x:c r="C60" s="54" t="s">
        <x:v>45</x:v>
      </x:c>
      <x:c r="D60" s="54" t="s">
        <x:v>16</x:v>
      </x:c>
      <x:c r="E60" s="56" t="s">
        <x:v>46</x:v>
      </x:c>
      <x:c r="F60" s="56" t="s">
        <x:v>46</x:v>
      </x:c>
      <x:c r="G60" s="57">
        <x:f>SUM(G61:G63)</x:f>
      </x:c>
      <x:c r="H60" s="0" t="s"/>
    </x:row>
    <x:row r="61" spans="1:8">
      <x:c r="A61" s="58" t="s">
        <x:v>1005</x:v>
      </x:c>
      <x:c r="B61" s="58" t="s">
        <x:v>1006</x:v>
      </x:c>
      <x:c r="C61" s="59" t="s">
        <x:v>1018</x:v>
      </x:c>
      <x:c r="D61" s="59" t="s"/>
      <x:c r="E61" s="59" t="s"/>
      <x:c r="F61" s="59" t="s"/>
      <x:c r="G61" s="60" t="s"/>
    </x:row>
    <x:row r="62" spans="1:8">
      <x:c r="A62" s="61" t="s">
        <x:v>1034</x:v>
      </x:c>
      <x:c r="B62" s="61" t="s"/>
      <x:c r="C62" s="62" t="n">
        <x:v>2</x:v>
      </x:c>
      <x:c r="D62" s="62" t="s"/>
      <x:c r="E62" s="62" t="s"/>
      <x:c r="F62" s="62" t="s"/>
      <x:c r="G62" s="62">
        <x:f>PRODUCT(C62:F62)</x:f>
      </x:c>
    </x:row>
    <x:row r="63" spans="1:8">
      <x:c r="A63" s="61" t="s">
        <x:v>1035</x:v>
      </x:c>
      <x:c r="B63" s="61" t="s"/>
      <x:c r="C63" s="62" t="n">
        <x:v>1</x:v>
      </x:c>
      <x:c r="D63" s="62" t="s"/>
      <x:c r="E63" s="62" t="s"/>
      <x:c r="F63" s="62" t="s"/>
      <x:c r="G63" s="62">
        <x:f>PRODUCT(C63:F63)</x:f>
      </x:c>
    </x:row>
    <x:row r="65" spans="1:8" customFormat="1" ht="45" customHeight="1">
      <x:c r="A65" s="54" t="s">
        <x:v>1036</x:v>
      </x:c>
      <x:c r="B65" s="55" t="s">
        <x:v>1004</x:v>
      </x:c>
      <x:c r="C65" s="54" t="s">
        <x:v>47</x:v>
      </x:c>
      <x:c r="D65" s="54" t="s">
        <x:v>16</x:v>
      </x:c>
      <x:c r="E65" s="56" t="s">
        <x:v>48</x:v>
      </x:c>
      <x:c r="F65" s="56" t="s">
        <x:v>48</x:v>
      </x:c>
      <x:c r="G65" s="57">
        <x:f>SUM(G66:G67)</x:f>
      </x:c>
      <x:c r="H65" s="0" t="s"/>
    </x:row>
    <x:row r="66" spans="1:8">
      <x:c r="A66" s="58" t="s">
        <x:v>1005</x:v>
      </x:c>
      <x:c r="B66" s="58" t="s">
        <x:v>1006</x:v>
      </x:c>
      <x:c r="C66" s="59" t="s">
        <x:v>1018</x:v>
      </x:c>
      <x:c r="D66" s="59" t="s"/>
      <x:c r="E66" s="59" t="s"/>
      <x:c r="F66" s="59" t="s"/>
      <x:c r="G66" s="60" t="s"/>
    </x:row>
    <x:row r="67" spans="1:8">
      <x:c r="A67" s="61" t="s">
        <x:v>1034</x:v>
      </x:c>
      <x:c r="B67" s="61" t="s"/>
      <x:c r="C67" s="62" t="n">
        <x:v>2</x:v>
      </x:c>
      <x:c r="D67" s="62" t="s"/>
      <x:c r="E67" s="62" t="s"/>
      <x:c r="F67" s="62" t="s"/>
      <x:c r="G67" s="62">
        <x:f>PRODUCT(C67:F67)</x:f>
      </x:c>
    </x:row>
    <x:row r="69" spans="1:8" customFormat="1" ht="45" customHeight="1">
      <x:c r="A69" s="54" t="s">
        <x:v>1037</x:v>
      </x:c>
      <x:c r="B69" s="55" t="s">
        <x:v>1004</x:v>
      </x:c>
      <x:c r="C69" s="54" t="s">
        <x:v>49</x:v>
      </x:c>
      <x:c r="D69" s="54" t="s">
        <x:v>25</x:v>
      </x:c>
      <x:c r="E69" s="56" t="s">
        <x:v>50</x:v>
      </x:c>
      <x:c r="F69" s="56" t="s">
        <x:v>50</x:v>
      </x:c>
      <x:c r="G69" s="57">
        <x:f>SUM(G70:G74)</x:f>
      </x:c>
      <x:c r="H69" s="0" t="s"/>
    </x:row>
    <x:row r="70" spans="1:8">
      <x:c r="A70" s="58" t="s">
        <x:v>1005</x:v>
      </x:c>
      <x:c r="B70" s="58" t="s">
        <x:v>1006</x:v>
      </x:c>
      <x:c r="C70" s="59" t="s">
        <x:v>1010</x:v>
      </x:c>
      <x:c r="D70" s="59" t="s">
        <x:v>1011</x:v>
      </x:c>
      <x:c r="E70" s="59" t="s"/>
      <x:c r="F70" s="59" t="s"/>
      <x:c r="G70" s="60" t="s"/>
    </x:row>
    <x:row r="71" spans="1:8">
      <x:c r="A71" s="61" t="s">
        <x:v>1038</x:v>
      </x:c>
      <x:c r="B71" s="61" t="s"/>
      <x:c r="C71" s="62" t="n">
        <x:v>2</x:v>
      </x:c>
      <x:c r="D71" s="62" t="n">
        <x:v>2.8</x:v>
      </x:c>
      <x:c r="E71" s="62" t="s"/>
      <x:c r="F71" s="62" t="s"/>
      <x:c r="G71" s="62">
        <x:f>PRODUCT(C71:F71)</x:f>
      </x:c>
    </x:row>
    <x:row r="72" spans="1:8">
      <x:c r="A72" s="61" t="s"/>
      <x:c r="B72" s="61" t="s"/>
      <x:c r="C72" s="62" t="n">
        <x:v>2.65</x:v>
      </x:c>
      <x:c r="D72" s="62" t="n">
        <x:v>2.8</x:v>
      </x:c>
      <x:c r="E72" s="62" t="s"/>
      <x:c r="F72" s="62" t="s"/>
      <x:c r="G72" s="62">
        <x:f>PRODUCT(C72:F72)</x:f>
      </x:c>
    </x:row>
    <x:row r="73" spans="1:8">
      <x:c r="A73" s="61" t="s"/>
      <x:c r="B73" s="61" t="s"/>
      <x:c r="C73" s="62" t="n">
        <x:v>3.45</x:v>
      </x:c>
      <x:c r="D73" s="62" t="n">
        <x:v>2.8</x:v>
      </x:c>
      <x:c r="E73" s="62" t="s"/>
      <x:c r="F73" s="62" t="s"/>
      <x:c r="G73" s="62">
        <x:f>PRODUCT(C73:F73)</x:f>
      </x:c>
    </x:row>
    <x:row r="74" spans="1:8">
      <x:c r="A74" s="61" t="s"/>
      <x:c r="B74" s="61" t="s"/>
      <x:c r="C74" s="62" t="n">
        <x:v>2.9</x:v>
      </x:c>
      <x:c r="D74" s="62" t="n">
        <x:v>2.8</x:v>
      </x:c>
      <x:c r="E74" s="62" t="s"/>
      <x:c r="F74" s="62" t="s"/>
      <x:c r="G74" s="62">
        <x:f>PRODUCT(C74:F74)</x:f>
      </x:c>
    </x:row>
    <x:row r="76" spans="1:8" customFormat="1" ht="45" customHeight="1">
      <x:c r="A76" s="54" t="s">
        <x:v>1039</x:v>
      </x:c>
      <x:c r="B76" s="55" t="s">
        <x:v>1004</x:v>
      </x:c>
      <x:c r="C76" s="54" t="s">
        <x:v>51</x:v>
      </x:c>
      <x:c r="D76" s="54" t="s">
        <x:v>25</x:v>
      </x:c>
      <x:c r="E76" s="56" t="s">
        <x:v>52</x:v>
      </x:c>
      <x:c r="F76" s="56" t="s">
        <x:v>52</x:v>
      </x:c>
      <x:c r="G76" s="57">
        <x:f>SUM(G77:G78)</x:f>
      </x:c>
      <x:c r="H76" s="0" t="s"/>
    </x:row>
    <x:row r="77" spans="1:8">
      <x:c r="A77" s="58" t="s">
        <x:v>1005</x:v>
      </x:c>
      <x:c r="B77" s="58" t="s">
        <x:v>1006</x:v>
      </x:c>
      <x:c r="C77" s="59" t="s">
        <x:v>1040</x:v>
      </x:c>
      <x:c r="D77" s="59" t="s"/>
      <x:c r="E77" s="59" t="s"/>
      <x:c r="F77" s="59" t="s"/>
      <x:c r="G77" s="60" t="s"/>
    </x:row>
    <x:row r="78" spans="1:8">
      <x:c r="A78" s="61" t="s">
        <x:v>1038</x:v>
      </x:c>
      <x:c r="B78" s="61" t="s"/>
      <x:c r="C78" s="62" t="n">
        <x:v>8.9</x:v>
      </x:c>
      <x:c r="D78" s="62" t="s"/>
      <x:c r="E78" s="62" t="s"/>
      <x:c r="F78" s="62" t="s"/>
      <x:c r="G78" s="62">
        <x:f>PRODUCT(C78:F78)</x:f>
      </x:c>
    </x:row>
    <x:row r="80" spans="1:8" customFormat="1" ht="45" customHeight="1">
      <x:c r="A80" s="54" t="s">
        <x:v>1041</x:v>
      </x:c>
      <x:c r="B80" s="55" t="s">
        <x:v>1004</x:v>
      </x:c>
      <x:c r="C80" s="54" t="s">
        <x:v>53</x:v>
      </x:c>
      <x:c r="D80" s="54" t="s">
        <x:v>25</x:v>
      </x:c>
      <x:c r="E80" s="56" t="s">
        <x:v>54</x:v>
      </x:c>
      <x:c r="F80" s="56" t="s">
        <x:v>54</x:v>
      </x:c>
      <x:c r="G80" s="57">
        <x:f>SUM(G81:G83)</x:f>
      </x:c>
      <x:c r="H80" s="0" t="s"/>
    </x:row>
    <x:row r="81" spans="1:8">
      <x:c r="A81" s="58" t="s">
        <x:v>1005</x:v>
      </x:c>
      <x:c r="B81" s="58" t="s">
        <x:v>1006</x:v>
      </x:c>
      <x:c r="C81" s="59" t="s">
        <x:v>1040</x:v>
      </x:c>
      <x:c r="D81" s="59" t="s"/>
      <x:c r="E81" s="59" t="s"/>
      <x:c r="F81" s="59" t="s"/>
      <x:c r="G81" s="60" t="s"/>
    </x:row>
    <x:row r="82" spans="1:8">
      <x:c r="A82" s="61" t="s">
        <x:v>1042</x:v>
      </x:c>
      <x:c r="B82" s="61" t="s"/>
      <x:c r="C82" s="62" t="n">
        <x:v>4.8</x:v>
      </x:c>
      <x:c r="D82" s="62" t="s"/>
      <x:c r="E82" s="62" t="s"/>
      <x:c r="F82" s="62" t="s"/>
      <x:c r="G82" s="62">
        <x:f>PRODUCT(C82:F82)</x:f>
      </x:c>
    </x:row>
    <x:row r="83" spans="1:8">
      <x:c r="A83" s="61" t="s">
        <x:v>1043</x:v>
      </x:c>
      <x:c r="B83" s="61" t="s"/>
      <x:c r="C83" s="62" t="n">
        <x:v>18.9</x:v>
      </x:c>
      <x:c r="D83" s="62" t="s"/>
      <x:c r="E83" s="62" t="s"/>
      <x:c r="F83" s="62" t="s"/>
      <x:c r="G83" s="62">
        <x:f>PRODUCT(C83:F83)</x:f>
      </x:c>
    </x:row>
    <x:row r="85" spans="1:8" customFormat="1" ht="45" customHeight="1">
      <x:c r="A85" s="54" t="s">
        <x:v>1044</x:v>
      </x:c>
      <x:c r="B85" s="55" t="s">
        <x:v>1004</x:v>
      </x:c>
      <x:c r="C85" s="54" t="s">
        <x:v>55</x:v>
      </x:c>
      <x:c r="D85" s="54" t="s">
        <x:v>25</x:v>
      </x:c>
      <x:c r="E85" s="56" t="s">
        <x:v>56</x:v>
      </x:c>
      <x:c r="F85" s="56" t="s">
        <x:v>56</x:v>
      </x:c>
      <x:c r="G85" s="57">
        <x:f>SUM(G86:G87)</x:f>
      </x:c>
      <x:c r="H85" s="0" t="s"/>
    </x:row>
    <x:row r="86" spans="1:8">
      <x:c r="A86" s="58" t="s">
        <x:v>1005</x:v>
      </x:c>
      <x:c r="B86" s="58" t="s">
        <x:v>1006</x:v>
      </x:c>
      <x:c r="C86" s="59" t="s">
        <x:v>1031</x:v>
      </x:c>
      <x:c r="D86" s="59" t="s">
        <x:v>1010</x:v>
      </x:c>
      <x:c r="E86" s="59" t="s"/>
      <x:c r="F86" s="59" t="s"/>
      <x:c r="G86" s="60" t="s"/>
    </x:row>
    <x:row r="87" spans="1:8">
      <x:c r="A87" s="61" t="s">
        <x:v>1045</x:v>
      </x:c>
      <x:c r="B87" s="61" t="s"/>
      <x:c r="C87" s="62" t="n">
        <x:v>4.5</x:v>
      </x:c>
      <x:c r="D87" s="62" t="n">
        <x:v>1</x:v>
      </x:c>
      <x:c r="E87" s="62" t="s"/>
      <x:c r="F87" s="62" t="s"/>
      <x:c r="G87" s="62">
        <x:f>PRODUCT(C87:F87)</x:f>
      </x:c>
    </x:row>
    <x:row r="89" spans="1:8" customFormat="1" ht="45" customHeight="1">
      <x:c r="A89" s="54" t="s">
        <x:v>1046</x:v>
      </x:c>
      <x:c r="B89" s="55" t="s">
        <x:v>1004</x:v>
      </x:c>
      <x:c r="C89" s="54" t="s">
        <x:v>57</x:v>
      </x:c>
      <x:c r="D89" s="54" t="s">
        <x:v>43</x:v>
      </x:c>
      <x:c r="E89" s="56" t="s">
        <x:v>58</x:v>
      </x:c>
      <x:c r="F89" s="56" t="s">
        <x:v>58</x:v>
      </x:c>
      <x:c r="G89" s="57">
        <x:f>SUM(G90:G93)</x:f>
      </x:c>
      <x:c r="H89" s="0" t="s"/>
    </x:row>
    <x:row r="90" spans="1:8">
      <x:c r="A90" s="58" t="s">
        <x:v>1005</x:v>
      </x:c>
      <x:c r="B90" s="58" t="s">
        <x:v>1006</x:v>
      </x:c>
      <x:c r="C90" s="59" t="s">
        <x:v>1031</x:v>
      </x:c>
      <x:c r="D90" s="59" t="s">
        <x:v>1018</x:v>
      </x:c>
      <x:c r="E90" s="59" t="s"/>
      <x:c r="F90" s="59" t="s"/>
      <x:c r="G90" s="60" t="s"/>
    </x:row>
    <x:row r="91" spans="1:8">
      <x:c r="A91" s="61" t="s">
        <x:v>1047</x:v>
      </x:c>
      <x:c r="B91" s="61" t="s"/>
      <x:c r="C91" s="62" t="n">
        <x:v>10</x:v>
      </x:c>
      <x:c r="D91" s="62" t="n">
        <x:v>1</x:v>
      </x:c>
      <x:c r="E91" s="62" t="s"/>
      <x:c r="F91" s="62" t="s"/>
      <x:c r="G91" s="62">
        <x:f>PRODUCT(C91:F91)</x:f>
      </x:c>
    </x:row>
    <x:row r="92" spans="1:8">
      <x:c r="A92" s="61" t="s"/>
      <x:c r="B92" s="61" t="s"/>
      <x:c r="C92" s="62" t="n">
        <x:v>8</x:v>
      </x:c>
      <x:c r="D92" s="62" t="n">
        <x:v>1</x:v>
      </x:c>
      <x:c r="E92" s="62" t="s"/>
      <x:c r="F92" s="62" t="s"/>
      <x:c r="G92" s="62">
        <x:f>PRODUCT(C92:F92)</x:f>
      </x:c>
    </x:row>
    <x:row r="93" spans="1:8">
      <x:c r="A93" s="61" t="s"/>
      <x:c r="B93" s="61" t="s"/>
      <x:c r="C93" s="62" t="n">
        <x:v>6</x:v>
      </x:c>
      <x:c r="D93" s="62" t="n">
        <x:v>1</x:v>
      </x:c>
      <x:c r="E93" s="62" t="s"/>
      <x:c r="F93" s="62" t="s"/>
      <x:c r="G93" s="62">
        <x:f>PRODUCT(C93:F93)</x:f>
      </x:c>
    </x:row>
    <x:row r="95" spans="1:8">
      <x:c r="B95" s="0" t="s">
        <x:v>1002</x:v>
      </x:c>
      <x:c r="C95" s="52" t="s">
        <x:v>7</x:v>
      </x:c>
      <x:c r="D95" s="53" t="s">
        <x:v>8</x:v>
      </x:c>
      <x:c r="E95" s="52" t="s">
        <x:v>9</x:v>
      </x:c>
    </x:row>
    <x:row r="96" spans="1:8">
      <x:c r="B96" s="0" t="s">
        <x:v>1002</x:v>
      </x:c>
      <x:c r="C96" s="52" t="s">
        <x:v>10</x:v>
      </x:c>
      <x:c r="D96" s="53" t="s">
        <x:v>28</x:v>
      </x:c>
      <x:c r="E96" s="52" t="s">
        <x:v>35</x:v>
      </x:c>
    </x:row>
    <x:row r="97" spans="1:8">
      <x:c r="B97" s="0" t="s">
        <x:v>1002</x:v>
      </x:c>
      <x:c r="C97" s="52" t="s">
        <x:v>12</x:v>
      </x:c>
      <x:c r="D97" s="53" t="s">
        <x:v>28</x:v>
      </x:c>
      <x:c r="E97" s="52" t="s">
        <x:v>59</x:v>
      </x:c>
    </x:row>
    <x:row r="99" spans="1:8" customFormat="1" ht="45" customHeight="1">
      <x:c r="A99" s="54" t="s">
        <x:v>1048</x:v>
      </x:c>
      <x:c r="B99" s="55" t="s">
        <x:v>1004</x:v>
      </x:c>
      <x:c r="C99" s="54" t="s">
        <x:v>61</x:v>
      </x:c>
      <x:c r="D99" s="54" t="s">
        <x:v>25</x:v>
      </x:c>
      <x:c r="E99" s="56" t="s">
        <x:v>62</x:v>
      </x:c>
      <x:c r="F99" s="56" t="s">
        <x:v>62</x:v>
      </x:c>
      <x:c r="G99" s="57">
        <x:f>SUM(G100:G106)</x:f>
      </x:c>
      <x:c r="H99" s="0" t="s"/>
    </x:row>
    <x:row r="100" spans="1:8">
      <x:c r="A100" s="58" t="s">
        <x:v>1005</x:v>
      </x:c>
      <x:c r="B100" s="58" t="s">
        <x:v>1006</x:v>
      </x:c>
      <x:c r="C100" s="59" t="s">
        <x:v>1010</x:v>
      </x:c>
      <x:c r="D100" s="59" t="s">
        <x:v>1011</x:v>
      </x:c>
      <x:c r="E100" s="59" t="s"/>
      <x:c r="F100" s="59" t="s"/>
      <x:c r="G100" s="60" t="s"/>
    </x:row>
    <x:row r="101" spans="1:8">
      <x:c r="A101" s="61" t="s">
        <x:v>1049</x:v>
      </x:c>
      <x:c r="B101" s="61" t="s"/>
      <x:c r="C101" s="62" t="n">
        <x:v>2</x:v>
      </x:c>
      <x:c r="D101" s="62" t="n">
        <x:v>2.8</x:v>
      </x:c>
      <x:c r="E101" s="62" t="s"/>
      <x:c r="F101" s="62" t="s"/>
      <x:c r="G101" s="62">
        <x:f>PRODUCT(C101:F101)</x:f>
      </x:c>
    </x:row>
    <x:row r="102" spans="1:8">
      <x:c r="A102" s="61" t="s"/>
      <x:c r="B102" s="61" t="s"/>
      <x:c r="C102" s="62" t="n">
        <x:v>2.65</x:v>
      </x:c>
      <x:c r="D102" s="62" t="n">
        <x:v>2.8</x:v>
      </x:c>
      <x:c r="E102" s="62" t="s"/>
      <x:c r="F102" s="62" t="s"/>
      <x:c r="G102" s="62">
        <x:f>PRODUCT(C102:F102)</x:f>
      </x:c>
    </x:row>
    <x:row r="103" spans="1:8">
      <x:c r="A103" s="61" t="s">
        <x:v>1050</x:v>
      </x:c>
      <x:c r="B103" s="61" t="s"/>
      <x:c r="C103" s="62" t="n">
        <x:v>0.5</x:v>
      </x:c>
      <x:c r="D103" s="62" t="n">
        <x:v>2.8</x:v>
      </x:c>
      <x:c r="E103" s="62" t="s"/>
      <x:c r="F103" s="62" t="s"/>
      <x:c r="G103" s="62">
        <x:f>PRODUCT(C103:F103)</x:f>
      </x:c>
    </x:row>
    <x:row r="104" spans="1:8">
      <x:c r="A104" s="61" t="s">
        <x:v>1051</x:v>
      </x:c>
      <x:c r="B104" s="61" t="s"/>
      <x:c r="C104" s="62" t="n">
        <x:v>1.1</x:v>
      </x:c>
      <x:c r="D104" s="62" t="n">
        <x:v>2.8</x:v>
      </x:c>
      <x:c r="E104" s="62" t="s"/>
      <x:c r="F104" s="62" t="s"/>
      <x:c r="G104" s="62">
        <x:f>PRODUCT(C104:F104)</x:f>
      </x:c>
    </x:row>
    <x:row r="105" spans="1:8">
      <x:c r="A105" s="61" t="s"/>
      <x:c r="B105" s="61" t="s"/>
      <x:c r="C105" s="62" t="n">
        <x:v>0.5</x:v>
      </x:c>
      <x:c r="D105" s="62" t="n">
        <x:v>2.8</x:v>
      </x:c>
      <x:c r="E105" s="62" t="s"/>
      <x:c r="F105" s="62" t="s"/>
      <x:c r="G105" s="62">
        <x:f>PRODUCT(C105:F105)</x:f>
      </x:c>
    </x:row>
    <x:row r="106" spans="1:8">
      <x:c r="A106" s="61" t="s">
        <x:v>1052</x:v>
      </x:c>
      <x:c r="B106" s="61" t="s"/>
      <x:c r="C106" s="62" t="n">
        <x:v>2.2</x:v>
      </x:c>
      <x:c r="D106" s="62" t="n">
        <x:v>1.3</x:v>
      </x:c>
      <x:c r="E106" s="62" t="s"/>
      <x:c r="F106" s="62" t="s"/>
      <x:c r="G106" s="62">
        <x:f>PRODUCT(C106:F106)</x:f>
      </x:c>
    </x:row>
    <x:row r="108" spans="1:8" customFormat="1" ht="45" customHeight="1">
      <x:c r="A108" s="54" t="s">
        <x:v>1053</x:v>
      </x:c>
      <x:c r="B108" s="55" t="s">
        <x:v>1004</x:v>
      </x:c>
      <x:c r="C108" s="54" t="s">
        <x:v>63</x:v>
      </x:c>
      <x:c r="D108" s="54" t="s">
        <x:v>43</x:v>
      </x:c>
      <x:c r="E108" s="56" t="s">
        <x:v>64</x:v>
      </x:c>
      <x:c r="F108" s="56" t="s">
        <x:v>64</x:v>
      </x:c>
      <x:c r="G108" s="57">
        <x:f>SUM(G109:G111)</x:f>
      </x:c>
      <x:c r="H108" s="0" t="s"/>
    </x:row>
    <x:row r="109" spans="1:8">
      <x:c r="A109" s="58" t="s">
        <x:v>1005</x:v>
      </x:c>
      <x:c r="B109" s="58" t="s">
        <x:v>1006</x:v>
      </x:c>
      <x:c r="C109" s="59" t="s">
        <x:v>1031</x:v>
      </x:c>
      <x:c r="D109" s="59" t="s">
        <x:v>1018</x:v>
      </x:c>
      <x:c r="E109" s="59" t="s"/>
      <x:c r="F109" s="59" t="s"/>
      <x:c r="G109" s="60" t="s"/>
    </x:row>
    <x:row r="110" spans="1:8">
      <x:c r="A110" s="61" t="s">
        <x:v>1038</x:v>
      </x:c>
      <x:c r="B110" s="61" t="s"/>
      <x:c r="C110" s="62" t="n">
        <x:v>1</x:v>
      </x:c>
      <x:c r="D110" s="62" t="n">
        <x:v>4</x:v>
      </x:c>
      <x:c r="E110" s="62" t="s"/>
      <x:c r="F110" s="62" t="s"/>
      <x:c r="G110" s="62">
        <x:f>PRODUCT(C110:F110)</x:f>
      </x:c>
    </x:row>
    <x:row r="111" spans="1:8">
      <x:c r="A111" s="61" t="s">
        <x:v>1054</x:v>
      </x:c>
      <x:c r="B111" s="61" t="s"/>
      <x:c r="C111" s="62" t="n">
        <x:v>1</x:v>
      </x:c>
      <x:c r="D111" s="62" t="n">
        <x:v>2</x:v>
      </x:c>
      <x:c r="E111" s="62" t="s"/>
      <x:c r="F111" s="62" t="s"/>
      <x:c r="G111" s="62">
        <x:f>PRODUCT(C111:F111)</x:f>
      </x:c>
    </x:row>
    <x:row r="113" spans="1:8" customFormat="1" ht="45" customHeight="1">
      <x:c r="A113" s="54" t="s">
        <x:v>1055</x:v>
      </x:c>
      <x:c r="B113" s="55" t="s">
        <x:v>1004</x:v>
      </x:c>
      <x:c r="C113" s="54" t="s">
        <x:v>65</x:v>
      </x:c>
      <x:c r="D113" s="54" t="s">
        <x:v>25</x:v>
      </x:c>
      <x:c r="E113" s="56" t="s">
        <x:v>66</x:v>
      </x:c>
      <x:c r="F113" s="56" t="s">
        <x:v>66</x:v>
      </x:c>
      <x:c r="G113" s="57">
        <x:f>SUM(G114:G115)</x:f>
      </x:c>
      <x:c r="H113" s="0" t="s"/>
    </x:row>
    <x:row r="114" spans="1:8">
      <x:c r="A114" s="58" t="s">
        <x:v>1005</x:v>
      </x:c>
      <x:c r="B114" s="58" t="s">
        <x:v>1006</x:v>
      </x:c>
      <x:c r="C114" s="59" t="s">
        <x:v>1010</x:v>
      </x:c>
      <x:c r="D114" s="59" t="s">
        <x:v>1011</x:v>
      </x:c>
      <x:c r="E114" s="59" t="s"/>
      <x:c r="F114" s="59" t="s"/>
      <x:c r="G114" s="60" t="s"/>
    </x:row>
    <x:row r="115" spans="1:8">
      <x:c r="A115" s="61" t="s">
        <x:v>1056</x:v>
      </x:c>
      <x:c r="B115" s="61" t="s"/>
      <x:c r="C115" s="62" t="n">
        <x:v>6.2</x:v>
      </x:c>
      <x:c r="D115" s="62" t="n">
        <x:v>3.2</x:v>
      </x:c>
      <x:c r="E115" s="62" t="s"/>
      <x:c r="F115" s="62" t="s"/>
      <x:c r="G115" s="62">
        <x:f>PRODUCT(C115:F115)</x:f>
      </x:c>
    </x:row>
    <x:row r="117" spans="1:8">
      <x:c r="B117" s="0" t="s">
        <x:v>1002</x:v>
      </x:c>
      <x:c r="C117" s="52" t="s">
        <x:v>7</x:v>
      </x:c>
      <x:c r="D117" s="53" t="s">
        <x:v>8</x:v>
      </x:c>
      <x:c r="E117" s="52" t="s">
        <x:v>9</x:v>
      </x:c>
    </x:row>
    <x:row r="118" spans="1:8">
      <x:c r="B118" s="0" t="s">
        <x:v>1002</x:v>
      </x:c>
      <x:c r="C118" s="52" t="s">
        <x:v>10</x:v>
      </x:c>
      <x:c r="D118" s="53" t="s">
        <x:v>28</x:v>
      </x:c>
      <x:c r="E118" s="52" t="s">
        <x:v>35</x:v>
      </x:c>
    </x:row>
    <x:row r="119" spans="1:8">
      <x:c r="B119" s="0" t="s">
        <x:v>1002</x:v>
      </x:c>
      <x:c r="C119" s="52" t="s">
        <x:v>12</x:v>
      </x:c>
      <x:c r="D119" s="53" t="s">
        <x:v>67</x:v>
      </x:c>
      <x:c r="E119" s="52" t="s">
        <x:v>68</x:v>
      </x:c>
    </x:row>
    <x:row r="120" spans="1:8">
      <x:c r="B120" s="0" t="s">
        <x:v>1002</x:v>
      </x:c>
      <x:c r="C120" s="52" t="s">
        <x:v>69</x:v>
      </x:c>
      <x:c r="D120" s="53" t="s">
        <x:v>8</x:v>
      </x:c>
      <x:c r="E120" s="52" t="s">
        <x:v>70</x:v>
      </x:c>
    </x:row>
    <x:row r="122" spans="1:8" customFormat="1" ht="45" customHeight="1">
      <x:c r="A122" s="54" t="s">
        <x:v>1057</x:v>
      </x:c>
      <x:c r="B122" s="55" t="s">
        <x:v>1004</x:v>
      </x:c>
      <x:c r="C122" s="54" t="s">
        <x:v>72</x:v>
      </x:c>
      <x:c r="D122" s="54" t="s">
        <x:v>25</x:v>
      </x:c>
      <x:c r="E122" s="56" t="s">
        <x:v>73</x:v>
      </x:c>
      <x:c r="F122" s="56" t="s">
        <x:v>73</x:v>
      </x:c>
      <x:c r="G122" s="57">
        <x:f>SUM(G123:G128)</x:f>
      </x:c>
      <x:c r="H122" s="0" t="s"/>
    </x:row>
    <x:row r="123" spans="1:8">
      <x:c r="A123" s="58" t="s">
        <x:v>1005</x:v>
      </x:c>
      <x:c r="B123" s="58" t="s">
        <x:v>1006</x:v>
      </x:c>
      <x:c r="C123" s="59" t="s">
        <x:v>1010</x:v>
      </x:c>
      <x:c r="D123" s="59" t="s">
        <x:v>1011</x:v>
      </x:c>
      <x:c r="E123" s="59" t="s"/>
      <x:c r="F123" s="59" t="s"/>
      <x:c r="G123" s="60" t="s"/>
    </x:row>
    <x:row r="124" spans="1:8">
      <x:c r="A124" s="61" t="s">
        <x:v>1058</x:v>
      </x:c>
      <x:c r="B124" s="61" t="s"/>
      <x:c r="C124" s="62" t="n">
        <x:v>2.9</x:v>
      </x:c>
      <x:c r="D124" s="62" t="n">
        <x:v>2.7</x:v>
      </x:c>
      <x:c r="E124" s="62" t="s"/>
      <x:c r="F124" s="62" t="s"/>
      <x:c r="G124" s="62">
        <x:f>PRODUCT(C124:F124)</x:f>
      </x:c>
    </x:row>
    <x:row r="125" spans="1:8">
      <x:c r="A125" s="61" t="s">
        <x:v>1059</x:v>
      </x:c>
      <x:c r="B125" s="61" t="s"/>
      <x:c r="C125" s="62" t="n">
        <x:v>1.6</x:v>
      </x:c>
      <x:c r="D125" s="62" t="n">
        <x:v>2.2</x:v>
      </x:c>
      <x:c r="E125" s="62" t="s"/>
      <x:c r="F125" s="62" t="s"/>
      <x:c r="G125" s="62">
        <x:f>PRODUCT(C125:F125)</x:f>
      </x:c>
    </x:row>
    <x:row r="126" spans="1:8">
      <x:c r="A126" s="61" t="s">
        <x:v>1060</x:v>
      </x:c>
      <x:c r="B126" s="61" t="s"/>
      <x:c r="C126" s="62" t="n">
        <x:v>0.35</x:v>
      </x:c>
      <x:c r="D126" s="62" t="n">
        <x:v>2.2</x:v>
      </x:c>
      <x:c r="E126" s="62" t="s"/>
      <x:c r="F126" s="62" t="s"/>
      <x:c r="G126" s="62">
        <x:f>PRODUCT(C126:F126)</x:f>
      </x:c>
    </x:row>
    <x:row r="127" spans="1:8">
      <x:c r="A127" s="61" t="s">
        <x:v>1061</x:v>
      </x:c>
      <x:c r="B127" s="61" t="s"/>
      <x:c r="C127" s="62" t="n">
        <x:v>1.2</x:v>
      </x:c>
      <x:c r="D127" s="62" t="n">
        <x:v>2.2</x:v>
      </x:c>
      <x:c r="E127" s="62" t="s"/>
      <x:c r="F127" s="62" t="s"/>
      <x:c r="G127" s="62">
        <x:f>PRODUCT(C127:F127)</x:f>
      </x:c>
    </x:row>
    <x:row r="128" spans="1:8">
      <x:c r="A128" s="61" t="s">
        <x:v>1062</x:v>
      </x:c>
      <x:c r="B128" s="61" t="s"/>
      <x:c r="C128" s="62" t="n">
        <x:v>0.2</x:v>
      </x:c>
      <x:c r="D128" s="62" t="n">
        <x:v>2.2</x:v>
      </x:c>
      <x:c r="E128" s="62" t="s"/>
      <x:c r="F128" s="62" t="s"/>
      <x:c r="G128" s="62">
        <x:f>PRODUCT(C128:F128)</x:f>
      </x:c>
    </x:row>
    <x:row r="130" spans="1:8" customFormat="1" ht="45" customHeight="1">
      <x:c r="A130" s="54" t="s">
        <x:v>1063</x:v>
      </x:c>
      <x:c r="B130" s="55" t="s">
        <x:v>1004</x:v>
      </x:c>
      <x:c r="C130" s="54" t="s">
        <x:v>74</x:v>
      </x:c>
      <x:c r="D130" s="54" t="s">
        <x:v>25</x:v>
      </x:c>
      <x:c r="E130" s="56" t="s">
        <x:v>75</x:v>
      </x:c>
      <x:c r="F130" s="56" t="s">
        <x:v>75</x:v>
      </x:c>
      <x:c r="G130" s="57">
        <x:f>SUM(G131:G133)</x:f>
      </x:c>
      <x:c r="H130" s="0" t="s"/>
    </x:row>
    <x:row r="131" spans="1:8">
      <x:c r="A131" s="58" t="s">
        <x:v>1005</x:v>
      </x:c>
      <x:c r="B131" s="58" t="s">
        <x:v>1006</x:v>
      </x:c>
      <x:c r="C131" s="59" t="s">
        <x:v>1010</x:v>
      </x:c>
      <x:c r="D131" s="59" t="s">
        <x:v>1011</x:v>
      </x:c>
      <x:c r="E131" s="59" t="s"/>
      <x:c r="F131" s="59" t="s"/>
      <x:c r="G131" s="60" t="s"/>
    </x:row>
    <x:row r="132" spans="1:8">
      <x:c r="A132" s="61" t="s">
        <x:v>1064</x:v>
      </x:c>
      <x:c r="B132" s="61" t="s"/>
      <x:c r="C132" s="62" t="n">
        <x:v>1.75</x:v>
      </x:c>
      <x:c r="D132" s="62" t="n">
        <x:v>2.8</x:v>
      </x:c>
      <x:c r="E132" s="62" t="s"/>
      <x:c r="F132" s="62" t="s"/>
      <x:c r="G132" s="62">
        <x:f>PRODUCT(C132:F132)</x:f>
      </x:c>
    </x:row>
    <x:row r="133" spans="1:8">
      <x:c r="A133" s="61" t="s"/>
      <x:c r="B133" s="61" t="s"/>
      <x:c r="C133" s="62" t="n">
        <x:v>1.75</x:v>
      </x:c>
      <x:c r="D133" s="62" t="n">
        <x:v>2.8</x:v>
      </x:c>
      <x:c r="E133" s="62" t="s"/>
      <x:c r="F133" s="62" t="s"/>
      <x:c r="G133" s="62">
        <x:f>PRODUCT(C133:F133)</x:f>
      </x:c>
    </x:row>
    <x:row r="135" spans="1:8">
      <x:c r="B135" s="0" t="s">
        <x:v>1002</x:v>
      </x:c>
      <x:c r="C135" s="52" t="s">
        <x:v>7</x:v>
      </x:c>
      <x:c r="D135" s="53" t="s">
        <x:v>8</x:v>
      </x:c>
      <x:c r="E135" s="52" t="s">
        <x:v>9</x:v>
      </x:c>
    </x:row>
    <x:row r="136" spans="1:8">
      <x:c r="B136" s="0" t="s">
        <x:v>1002</x:v>
      </x:c>
      <x:c r="C136" s="52" t="s">
        <x:v>10</x:v>
      </x:c>
      <x:c r="D136" s="53" t="s">
        <x:v>28</x:v>
      </x:c>
      <x:c r="E136" s="52" t="s">
        <x:v>35</x:v>
      </x:c>
    </x:row>
    <x:row r="137" spans="1:8">
      <x:c r="B137" s="0" t="s">
        <x:v>1002</x:v>
      </x:c>
      <x:c r="C137" s="52" t="s">
        <x:v>12</x:v>
      </x:c>
      <x:c r="D137" s="53" t="s">
        <x:v>67</x:v>
      </x:c>
      <x:c r="E137" s="52" t="s">
        <x:v>68</x:v>
      </x:c>
    </x:row>
    <x:row r="138" spans="1:8">
      <x:c r="B138" s="0" t="s">
        <x:v>1002</x:v>
      </x:c>
      <x:c r="C138" s="52" t="s">
        <x:v>69</x:v>
      </x:c>
      <x:c r="D138" s="53" t="s">
        <x:v>28</x:v>
      </x:c>
      <x:c r="E138" s="52" t="s">
        <x:v>76</x:v>
      </x:c>
    </x:row>
    <x:row r="140" spans="1:8" customFormat="1" ht="45" customHeight="1">
      <x:c r="A140" s="54" t="s">
        <x:v>1065</x:v>
      </x:c>
      <x:c r="B140" s="55" t="s">
        <x:v>1004</x:v>
      </x:c>
      <x:c r="C140" s="54" t="s">
        <x:v>78</x:v>
      </x:c>
      <x:c r="D140" s="54" t="s">
        <x:v>25</x:v>
      </x:c>
      <x:c r="E140" s="56" t="s">
        <x:v>79</x:v>
      </x:c>
      <x:c r="F140" s="56" t="s">
        <x:v>79</x:v>
      </x:c>
      <x:c r="G140" s="57">
        <x:f>SUM(G141:G142)</x:f>
      </x:c>
      <x:c r="H140" s="0" t="s"/>
    </x:row>
    <x:row r="141" spans="1:8">
      <x:c r="A141" s="58" t="s">
        <x:v>1005</x:v>
      </x:c>
      <x:c r="B141" s="58" t="s">
        <x:v>1006</x:v>
      </x:c>
      <x:c r="C141" s="59" t="s">
        <x:v>1040</x:v>
      </x:c>
      <x:c r="D141" s="59" t="s"/>
      <x:c r="E141" s="59" t="s"/>
      <x:c r="F141" s="59" t="s"/>
      <x:c r="G141" s="60" t="s"/>
    </x:row>
    <x:row r="142" spans="1:8">
      <x:c r="A142" s="61" t="s">
        <x:v>1066</x:v>
      </x:c>
      <x:c r="B142" s="61" t="s"/>
      <x:c r="C142" s="62" t="n">
        <x:v>12</x:v>
      </x:c>
      <x:c r="D142" s="62" t="s"/>
      <x:c r="E142" s="62" t="s"/>
      <x:c r="F142" s="62" t="s"/>
      <x:c r="G142" s="62">
        <x:f>PRODUCT(C142:F142)</x:f>
      </x:c>
    </x:row>
    <x:row r="144" spans="1:8" customFormat="1" ht="45" customHeight="1">
      <x:c r="A144" s="54" t="s">
        <x:v>1067</x:v>
      </x:c>
      <x:c r="B144" s="55" t="s">
        <x:v>1004</x:v>
      </x:c>
      <x:c r="C144" s="54" t="s">
        <x:v>80</x:v>
      </x:c>
      <x:c r="D144" s="54" t="s">
        <x:v>25</x:v>
      </x:c>
      <x:c r="E144" s="56" t="s">
        <x:v>81</x:v>
      </x:c>
      <x:c r="F144" s="56" t="s">
        <x:v>81</x:v>
      </x:c>
      <x:c r="G144" s="57">
        <x:f>SUM(G145:G149)</x:f>
      </x:c>
      <x:c r="H144" s="0" t="s"/>
    </x:row>
    <x:row r="145" spans="1:8">
      <x:c r="A145" s="58" t="s">
        <x:v>1005</x:v>
      </x:c>
      <x:c r="B145" s="58" t="s">
        <x:v>1006</x:v>
      </x:c>
      <x:c r="C145" s="59" t="s">
        <x:v>1040</x:v>
      </x:c>
      <x:c r="D145" s="59" t="s"/>
      <x:c r="E145" s="59" t="s"/>
      <x:c r="F145" s="59" t="s"/>
      <x:c r="G145" s="60" t="s"/>
    </x:row>
    <x:row r="146" spans="1:8">
      <x:c r="A146" s="61" t="s">
        <x:v>1068</x:v>
      </x:c>
      <x:c r="B146" s="61" t="s"/>
      <x:c r="C146" s="62" t="n">
        <x:v>12.4</x:v>
      </x:c>
      <x:c r="D146" s="62" t="s"/>
      <x:c r="E146" s="62" t="s"/>
      <x:c r="F146" s="62" t="s"/>
      <x:c r="G146" s="62">
        <x:f>PRODUCT(C146:F146)</x:f>
      </x:c>
    </x:row>
    <x:row r="147" spans="1:8">
      <x:c r="A147" s="61" t="s">
        <x:v>1069</x:v>
      </x:c>
      <x:c r="B147" s="61" t="s"/>
      <x:c r="C147" s="62" t="n">
        <x:v>6.15</x:v>
      </x:c>
      <x:c r="D147" s="62" t="s"/>
      <x:c r="E147" s="62" t="s"/>
      <x:c r="F147" s="62" t="s"/>
      <x:c r="G147" s="62">
        <x:f>PRODUCT(C147:F147)</x:f>
      </x:c>
    </x:row>
    <x:row r="148" spans="1:8">
      <x:c r="A148" s="61" t="s">
        <x:v>1070</x:v>
      </x:c>
      <x:c r="B148" s="61" t="s"/>
      <x:c r="C148" s="62" t="n">
        <x:v>8.6</x:v>
      </x:c>
      <x:c r="D148" s="62" t="s"/>
      <x:c r="E148" s="62" t="s"/>
      <x:c r="F148" s="62" t="s"/>
      <x:c r="G148" s="62">
        <x:f>PRODUCT(C148:F148)</x:f>
      </x:c>
    </x:row>
    <x:row r="149" spans="1:8">
      <x:c r="A149" s="61" t="s">
        <x:v>1071</x:v>
      </x:c>
      <x:c r="B149" s="61" t="s"/>
      <x:c r="C149" s="62" t="n">
        <x:v>8.6</x:v>
      </x:c>
      <x:c r="D149" s="62" t="s"/>
      <x:c r="E149" s="62" t="s"/>
      <x:c r="F149" s="62" t="s"/>
      <x:c r="G149" s="62">
        <x:f>PRODUCT(C149:F149)</x:f>
      </x:c>
    </x:row>
    <x:row r="151" spans="1:8" customFormat="1" ht="45" customHeight="1">
      <x:c r="A151" s="54" t="s">
        <x:v>1072</x:v>
      </x:c>
      <x:c r="B151" s="55" t="s">
        <x:v>1004</x:v>
      </x:c>
      <x:c r="C151" s="54" t="s">
        <x:v>82</x:v>
      </x:c>
      <x:c r="D151" s="54" t="s">
        <x:v>25</x:v>
      </x:c>
      <x:c r="E151" s="56" t="s">
        <x:v>83</x:v>
      </x:c>
      <x:c r="F151" s="56" t="s">
        <x:v>83</x:v>
      </x:c>
      <x:c r="G151" s="57">
        <x:f>SUM(G152:G157)</x:f>
      </x:c>
      <x:c r="H151" s="0" t="s"/>
    </x:row>
    <x:row r="152" spans="1:8">
      <x:c r="A152" s="58" t="s">
        <x:v>1005</x:v>
      </x:c>
      <x:c r="B152" s="58" t="s">
        <x:v>1006</x:v>
      </x:c>
      <x:c r="C152" s="59" t="s">
        <x:v>1040</x:v>
      </x:c>
      <x:c r="D152" s="59" t="s">
        <x:v>1031</x:v>
      </x:c>
      <x:c r="E152" s="59" t="s">
        <x:v>1011</x:v>
      </x:c>
      <x:c r="F152" s="59" t="s"/>
      <x:c r="G152" s="60" t="s"/>
    </x:row>
    <x:row r="153" spans="1:8">
      <x:c r="A153" s="61" t="s">
        <x:v>1073</x:v>
      </x:c>
      <x:c r="B153" s="61" t="s"/>
      <x:c r="C153" s="62" t="n">
        <x:v>4.7</x:v>
      </x:c>
      <x:c r="D153" s="62" t="s"/>
      <x:c r="E153" s="62" t="s"/>
      <x:c r="F153" s="62" t="s"/>
      <x:c r="G153" s="62">
        <x:f>PRODUCT(C153:F153)</x:f>
      </x:c>
    </x:row>
    <x:row r="154" spans="1:8">
      <x:c r="A154" s="61" t="s">
        <x:v>1074</x:v>
      </x:c>
      <x:c r="B154" s="61" t="s"/>
      <x:c r="C154" s="62" t="s"/>
      <x:c r="D154" s="62" t="n">
        <x:v>0.9</x:v>
      </x:c>
      <x:c r="E154" s="62" t="n">
        <x:v>0.9</x:v>
      </x:c>
      <x:c r="F154" s="62" t="s"/>
      <x:c r="G154" s="62">
        <x:f>PRODUCT(C154:F154)</x:f>
      </x:c>
    </x:row>
    <x:row r="155" spans="1:8">
      <x:c r="A155" s="61" t="s"/>
      <x:c r="B155" s="61" t="s"/>
      <x:c r="C155" s="62" t="s"/>
      <x:c r="D155" s="62" t="n">
        <x:v>1.1</x:v>
      </x:c>
      <x:c r="E155" s="62" t="n">
        <x:v>0.9</x:v>
      </x:c>
      <x:c r="F155" s="62" t="s"/>
      <x:c r="G155" s="62">
        <x:f>PRODUCT(C155:F155)</x:f>
      </x:c>
    </x:row>
    <x:row r="156" spans="1:8">
      <x:c r="A156" s="61" t="s"/>
      <x:c r="B156" s="61" t="s"/>
      <x:c r="C156" s="62" t="s"/>
      <x:c r="D156" s="62" t="n">
        <x:v>2.8</x:v>
      </x:c>
      <x:c r="E156" s="62" t="n">
        <x:v>0.9</x:v>
      </x:c>
      <x:c r="F156" s="62" t="s"/>
      <x:c r="G156" s="62">
        <x:f>PRODUCT(C156:F156)</x:f>
      </x:c>
    </x:row>
    <x:row r="157" spans="1:8">
      <x:c r="A157" s="61" t="s"/>
      <x:c r="B157" s="61" t="s"/>
      <x:c r="C157" s="62" t="s"/>
      <x:c r="D157" s="62" t="n">
        <x:v>1.8</x:v>
      </x:c>
      <x:c r="E157" s="62" t="n">
        <x:v>0.9</x:v>
      </x:c>
      <x:c r="F157" s="62" t="s"/>
      <x:c r="G157" s="62">
        <x:f>PRODUCT(C157:F157)</x:f>
      </x:c>
    </x:row>
    <x:row r="159" spans="1:8" customFormat="1" ht="45" customHeight="1">
      <x:c r="A159" s="54" t="s">
        <x:v>1075</x:v>
      </x:c>
      <x:c r="B159" s="55" t="s">
        <x:v>1004</x:v>
      </x:c>
      <x:c r="C159" s="54" t="s">
        <x:v>84</x:v>
      </x:c>
      <x:c r="D159" s="54" t="s">
        <x:v>43</x:v>
      </x:c>
      <x:c r="E159" s="56" t="s">
        <x:v>85</x:v>
      </x:c>
      <x:c r="F159" s="56" t="s">
        <x:v>85</x:v>
      </x:c>
      <x:c r="G159" s="57">
        <x:f>SUM(G160:G162)</x:f>
      </x:c>
      <x:c r="H159" s="0" t="s"/>
    </x:row>
    <x:row r="160" spans="1:8">
      <x:c r="A160" s="58" t="s">
        <x:v>1005</x:v>
      </x:c>
      <x:c r="B160" s="58" t="s">
        <x:v>1006</x:v>
      </x:c>
      <x:c r="C160" s="59" t="s">
        <x:v>1031</x:v>
      </x:c>
      <x:c r="D160" s="59" t="s"/>
      <x:c r="E160" s="59" t="s"/>
      <x:c r="F160" s="59" t="s"/>
      <x:c r="G160" s="60" t="s"/>
    </x:row>
    <x:row r="161" spans="1:8">
      <x:c r="A161" s="61" t="s">
        <x:v>1076</x:v>
      </x:c>
      <x:c r="B161" s="61" t="s"/>
      <x:c r="C161" s="62" t="n">
        <x:v>1.9</x:v>
      </x:c>
      <x:c r="D161" s="62" t="s"/>
      <x:c r="E161" s="62" t="s"/>
      <x:c r="F161" s="62" t="s"/>
      <x:c r="G161" s="62">
        <x:f>PRODUCT(C161:F161)</x:f>
      </x:c>
    </x:row>
    <x:row r="162" spans="1:8">
      <x:c r="A162" s="61" t="s"/>
      <x:c r="B162" s="61" t="s"/>
      <x:c r="C162" s="62" t="n">
        <x:v>2.9</x:v>
      </x:c>
      <x:c r="D162" s="62" t="s"/>
      <x:c r="E162" s="62" t="s"/>
      <x:c r="F162" s="62" t="s"/>
      <x:c r="G162" s="62">
        <x:f>PRODUCT(C162:F162)</x:f>
      </x:c>
    </x:row>
    <x:row r="164" spans="1:8">
      <x:c r="B164" s="0" t="s">
        <x:v>1002</x:v>
      </x:c>
      <x:c r="C164" s="52" t="s">
        <x:v>7</x:v>
      </x:c>
      <x:c r="D164" s="53" t="s">
        <x:v>8</x:v>
      </x:c>
      <x:c r="E164" s="52" t="s">
        <x:v>9</x:v>
      </x:c>
    </x:row>
    <x:row r="165" spans="1:8">
      <x:c r="B165" s="0" t="s">
        <x:v>1002</x:v>
      </x:c>
      <x:c r="C165" s="52" t="s">
        <x:v>10</x:v>
      </x:c>
      <x:c r="D165" s="53" t="s">
        <x:v>28</x:v>
      </x:c>
      <x:c r="E165" s="52" t="s">
        <x:v>35</x:v>
      </x:c>
    </x:row>
    <x:row r="166" spans="1:8">
      <x:c r="B166" s="0" t="s">
        <x:v>1002</x:v>
      </x:c>
      <x:c r="C166" s="52" t="s">
        <x:v>12</x:v>
      </x:c>
      <x:c r="D166" s="53" t="s">
        <x:v>86</x:v>
      </x:c>
      <x:c r="E166" s="52" t="s">
        <x:v>87</x:v>
      </x:c>
    </x:row>
    <x:row r="168" spans="1:8" customFormat="1" ht="45" customHeight="1">
      <x:c r="A168" s="54" t="s">
        <x:v>1077</x:v>
      </x:c>
      <x:c r="B168" s="55" t="s">
        <x:v>1004</x:v>
      </x:c>
      <x:c r="C168" s="54" t="s">
        <x:v>89</x:v>
      </x:c>
      <x:c r="D168" s="54" t="s">
        <x:v>90</x:v>
      </x:c>
      <x:c r="E168" s="56" t="s">
        <x:v>91</x:v>
      </x:c>
      <x:c r="F168" s="56" t="s">
        <x:v>91</x:v>
      </x:c>
      <x:c r="G168" s="57">
        <x:f>SUM(G169:G170)</x:f>
      </x:c>
      <x:c r="H168" s="0" t="s"/>
    </x:row>
    <x:row r="169" spans="1:8">
      <x:c r="A169" s="58" t="s">
        <x:v>1005</x:v>
      </x:c>
      <x:c r="B169" s="58" t="s">
        <x:v>1006</x:v>
      </x:c>
      <x:c r="C169" s="59" t="s">
        <x:v>1031</x:v>
      </x:c>
      <x:c r="D169" s="59" t="s">
        <x:v>1010</x:v>
      </x:c>
      <x:c r="E169" s="59" t="s"/>
      <x:c r="F169" s="59" t="s"/>
      <x:c r="G169" s="60" t="s"/>
    </x:row>
    <x:row r="170" spans="1:8">
      <x:c r="A170" s="61" t="s">
        <x:v>1045</x:v>
      </x:c>
      <x:c r="B170" s="61" t="s"/>
      <x:c r="C170" s="62" t="n">
        <x:v>4.5</x:v>
      </x:c>
      <x:c r="D170" s="62" t="n">
        <x:v>1</x:v>
      </x:c>
      <x:c r="E170" s="62" t="s"/>
      <x:c r="F170" s="62" t="s"/>
      <x:c r="G170" s="62">
        <x:f>PRODUCT(C170:F170)</x:f>
      </x:c>
    </x:row>
    <x:row r="172" spans="1:8" customFormat="1" ht="45" customHeight="1">
      <x:c r="A172" s="54" t="s">
        <x:v>1078</x:v>
      </x:c>
      <x:c r="B172" s="55" t="s">
        <x:v>1004</x:v>
      </x:c>
      <x:c r="C172" s="54" t="s">
        <x:v>92</x:v>
      </x:c>
      <x:c r="D172" s="54" t="s">
        <x:v>90</x:v>
      </x:c>
      <x:c r="E172" s="56" t="s">
        <x:v>93</x:v>
      </x:c>
      <x:c r="F172" s="56" t="s">
        <x:v>93</x:v>
      </x:c>
      <x:c r="G172" s="57">
        <x:f>SUM(G173:G174)</x:f>
      </x:c>
      <x:c r="H172" s="0" t="s"/>
    </x:row>
    <x:row r="173" spans="1:8">
      <x:c r="A173" s="58" t="s">
        <x:v>1005</x:v>
      </x:c>
      <x:c r="B173" s="58" t="s">
        <x:v>1006</x:v>
      </x:c>
      <x:c r="C173" s="59" t="s">
        <x:v>1010</x:v>
      </x:c>
      <x:c r="D173" s="59" t="s">
        <x:v>1010</x:v>
      </x:c>
      <x:c r="E173" s="59" t="s"/>
      <x:c r="F173" s="59" t="s"/>
      <x:c r="G173" s="60" t="s"/>
    </x:row>
    <x:row r="174" spans="1:8">
      <x:c r="A174" s="61" t="s">
        <x:v>1064</x:v>
      </x:c>
      <x:c r="B174" s="61" t="s"/>
      <x:c r="C174" s="62" t="n">
        <x:v>1.75</x:v>
      </x:c>
      <x:c r="D174" s="62" t="n">
        <x:v>1.75</x:v>
      </x:c>
      <x:c r="E174" s="62" t="s"/>
      <x:c r="F174" s="62" t="s"/>
      <x:c r="G174" s="62">
        <x:f>PRODUCT(C174:F174)</x:f>
      </x:c>
    </x:row>
    <x:row r="176" spans="1:8">
      <x:c r="B176" s="0" t="s">
        <x:v>1002</x:v>
      </x:c>
      <x:c r="C176" s="52" t="s">
        <x:v>7</x:v>
      </x:c>
      <x:c r="D176" s="53" t="s">
        <x:v>8</x:v>
      </x:c>
      <x:c r="E176" s="52" t="s">
        <x:v>9</x:v>
      </x:c>
    </x:row>
    <x:row r="177" spans="1:8">
      <x:c r="B177" s="0" t="s">
        <x:v>1002</x:v>
      </x:c>
      <x:c r="C177" s="52" t="s">
        <x:v>10</x:v>
      </x:c>
      <x:c r="D177" s="53" t="s">
        <x:v>67</x:v>
      </x:c>
      <x:c r="E177" s="52" t="s">
        <x:v>94</x:v>
      </x:c>
    </x:row>
    <x:row r="178" spans="1:8">
      <x:c r="B178" s="0" t="s">
        <x:v>1002</x:v>
      </x:c>
      <x:c r="C178" s="52" t="s">
        <x:v>12</x:v>
      </x:c>
      <x:c r="D178" s="53" t="s">
        <x:v>8</x:v>
      </x:c>
      <x:c r="E178" s="52" t="s">
        <x:v>70</x:v>
      </x:c>
    </x:row>
    <x:row r="179" spans="1:8">
      <x:c r="B179" s="0" t="s">
        <x:v>1002</x:v>
      </x:c>
      <x:c r="C179" s="52" t="s">
        <x:v>69</x:v>
      </x:c>
      <x:c r="D179" s="53" t="s">
        <x:v>8</x:v>
      </x:c>
      <x:c r="E179" s="52" t="s">
        <x:v>95</x:v>
      </x:c>
    </x:row>
    <x:row r="181" spans="1:8" customFormat="1" ht="45" customHeight="1">
      <x:c r="A181" s="54" t="s">
        <x:v>1079</x:v>
      </x:c>
      <x:c r="B181" s="55" t="s">
        <x:v>1004</x:v>
      </x:c>
      <x:c r="C181" s="54" t="s">
        <x:v>97</x:v>
      </x:c>
      <x:c r="D181" s="54" t="s">
        <x:v>25</x:v>
      </x:c>
      <x:c r="E181" s="56" t="s">
        <x:v>1080</x:v>
      </x:c>
      <x:c r="F181" s="56" t="s">
        <x:v>1080</x:v>
      </x:c>
      <x:c r="G181" s="57">
        <x:f>SUM(G182:G184)</x:f>
      </x:c>
      <x:c r="H181" s="0" t="s"/>
    </x:row>
    <x:row r="182" spans="1:8">
      <x:c r="A182" s="58" t="s">
        <x:v>1005</x:v>
      </x:c>
      <x:c r="B182" s="58" t="s">
        <x:v>1006</x:v>
      </x:c>
      <x:c r="C182" s="59" t="s">
        <x:v>1010</x:v>
      </x:c>
      <x:c r="D182" s="59" t="s">
        <x:v>1011</x:v>
      </x:c>
      <x:c r="E182" s="59" t="s"/>
      <x:c r="F182" s="59" t="s"/>
      <x:c r="G182" s="60" t="s"/>
    </x:row>
    <x:row r="183" spans="1:8">
      <x:c r="A183" s="61" t="s">
        <x:v>1081</x:v>
      </x:c>
      <x:c r="B183" s="61" t="s"/>
      <x:c r="C183" s="62" t="n">
        <x:v>2.9</x:v>
      </x:c>
      <x:c r="D183" s="62" t="n">
        <x:v>1.7</x:v>
      </x:c>
      <x:c r="E183" s="62" t="s"/>
      <x:c r="F183" s="62" t="s"/>
      <x:c r="G183" s="62">
        <x:f>PRODUCT(C183:F183)</x:f>
      </x:c>
    </x:row>
    <x:row r="184" spans="1:8">
      <x:c r="A184" s="61" t="s">
        <x:v>1082</x:v>
      </x:c>
      <x:c r="B184" s="61" t="s"/>
      <x:c r="C184" s="62" t="n">
        <x:v>1</x:v>
      </x:c>
      <x:c r="D184" s="62" t="n">
        <x:v>2</x:v>
      </x:c>
      <x:c r="E184" s="62" t="s"/>
      <x:c r="F184" s="62" t="s"/>
      <x:c r="G184" s="62">
        <x:f>PRODUCT(C184:F184)</x:f>
      </x:c>
    </x:row>
    <x:row r="186" spans="1:8" customFormat="1" ht="45" customHeight="1">
      <x:c r="A186" s="54" t="s">
        <x:v>1083</x:v>
      </x:c>
      <x:c r="B186" s="55" t="s">
        <x:v>1004</x:v>
      </x:c>
      <x:c r="C186" s="54" t="s">
        <x:v>99</x:v>
      </x:c>
      <x:c r="D186" s="54" t="s">
        <x:v>25</x:v>
      </x:c>
      <x:c r="E186" s="56" t="s">
        <x:v>100</x:v>
      </x:c>
      <x:c r="F186" s="56" t="s">
        <x:v>100</x:v>
      </x:c>
      <x:c r="G186" s="57">
        <x:f>SUM(G187:G194)</x:f>
      </x:c>
      <x:c r="H186" s="0" t="s"/>
    </x:row>
    <x:row r="187" spans="1:8">
      <x:c r="A187" s="58" t="s">
        <x:v>1005</x:v>
      </x:c>
      <x:c r="B187" s="58" t="s">
        <x:v>1006</x:v>
      </x:c>
      <x:c r="C187" s="59" t="s">
        <x:v>1010</x:v>
      </x:c>
      <x:c r="D187" s="59" t="s">
        <x:v>1011</x:v>
      </x:c>
      <x:c r="E187" s="59" t="s"/>
      <x:c r="F187" s="59" t="s"/>
      <x:c r="G187" s="60" t="s"/>
    </x:row>
    <x:row r="188" spans="1:8">
      <x:c r="A188" s="61" t="s">
        <x:v>1084</x:v>
      </x:c>
      <x:c r="B188" s="61" t="s"/>
      <x:c r="C188" s="62" t="n">
        <x:v>1.8</x:v>
      </x:c>
      <x:c r="D188" s="62" t="n">
        <x:v>3.2</x:v>
      </x:c>
      <x:c r="E188" s="62" t="s"/>
      <x:c r="F188" s="62" t="s"/>
      <x:c r="G188" s="62">
        <x:f>PRODUCT(C188:F188)</x:f>
      </x:c>
    </x:row>
    <x:row r="189" spans="1:8">
      <x:c r="A189" s="61" t="s">
        <x:v>1085</x:v>
      </x:c>
      <x:c r="B189" s="61" t="s"/>
      <x:c r="C189" s="62" t="n">
        <x:v>2.7</x:v>
      </x:c>
      <x:c r="D189" s="62" t="n">
        <x:v>3.2</x:v>
      </x:c>
      <x:c r="E189" s="62" t="s"/>
      <x:c r="F189" s="62" t="s"/>
      <x:c r="G189" s="62">
        <x:f>PRODUCT(C189:F189)</x:f>
      </x:c>
    </x:row>
    <x:row r="190" spans="1:8">
      <x:c r="A190" s="61" t="s">
        <x:v>1086</x:v>
      </x:c>
      <x:c r="B190" s="61" t="s"/>
      <x:c r="C190" s="62" t="n">
        <x:v>1.8</x:v>
      </x:c>
      <x:c r="D190" s="62" t="n">
        <x:v>3.2</x:v>
      </x:c>
      <x:c r="E190" s="62" t="s"/>
      <x:c r="F190" s="62" t="s"/>
      <x:c r="G190" s="62">
        <x:f>PRODUCT(C190:F190)</x:f>
      </x:c>
    </x:row>
    <x:row r="191" spans="1:8">
      <x:c r="A191" s="61" t="s">
        <x:v>1087</x:v>
      </x:c>
      <x:c r="B191" s="61" t="s"/>
      <x:c r="C191" s="62" t="n">
        <x:v>1</x:v>
      </x:c>
      <x:c r="D191" s="62" t="n">
        <x:v>2.2</x:v>
      </x:c>
      <x:c r="E191" s="62" t="s"/>
      <x:c r="F191" s="62" t="s"/>
      <x:c r="G191" s="62">
        <x:f>PRODUCT(C191:F191)</x:f>
      </x:c>
    </x:row>
    <x:row r="192" spans="1:8">
      <x:c r="A192" s="61" t="s">
        <x:v>1088</x:v>
      </x:c>
      <x:c r="B192" s="61" t="s"/>
      <x:c r="C192" s="62" t="n">
        <x:v>1.8</x:v>
      </x:c>
      <x:c r="D192" s="62" t="n">
        <x:v>3.2</x:v>
      </x:c>
      <x:c r="E192" s="62" t="s"/>
      <x:c r="F192" s="62" t="s"/>
      <x:c r="G192" s="62">
        <x:f>PRODUCT(C192:F192)</x:f>
      </x:c>
    </x:row>
    <x:row r="193" spans="1:8">
      <x:c r="A193" s="61" t="s">
        <x:v>1089</x:v>
      </x:c>
      <x:c r="B193" s="61" t="s"/>
      <x:c r="C193" s="62" t="n">
        <x:v>3.2</x:v>
      </x:c>
      <x:c r="D193" s="62" t="n">
        <x:v>0.4</x:v>
      </x:c>
      <x:c r="E193" s="62" t="n">
        <x:v>2</x:v>
      </x:c>
      <x:c r="F193" s="62" t="s"/>
      <x:c r="G193" s="62">
        <x:f>PRODUCT(C193:F193)</x:f>
      </x:c>
    </x:row>
    <x:row r="194" spans="1:8">
      <x:c r="A194" s="61" t="s"/>
      <x:c r="B194" s="61" t="s"/>
      <x:c r="C194" s="62" t="n">
        <x:v>3.3</x:v>
      </x:c>
      <x:c r="D194" s="62" t="n">
        <x:v>0.4</x:v>
      </x:c>
      <x:c r="E194" s="62" t="n">
        <x:v>2</x:v>
      </x:c>
      <x:c r="F194" s="62" t="s"/>
      <x:c r="G194" s="62">
        <x:f>PRODUCT(C194:F194)</x:f>
      </x:c>
    </x:row>
    <x:row r="196" spans="1:8">
      <x:c r="B196" s="0" t="s">
        <x:v>1002</x:v>
      </x:c>
      <x:c r="C196" s="52" t="s">
        <x:v>7</x:v>
      </x:c>
      <x:c r="D196" s="53" t="s">
        <x:v>8</x:v>
      </x:c>
      <x:c r="E196" s="52" t="s">
        <x:v>9</x:v>
      </x:c>
    </x:row>
    <x:row r="197" spans="1:8">
      <x:c r="B197" s="0" t="s">
        <x:v>1002</x:v>
      </x:c>
      <x:c r="C197" s="52" t="s">
        <x:v>10</x:v>
      </x:c>
      <x:c r="D197" s="53" t="s">
        <x:v>67</x:v>
      </x:c>
      <x:c r="E197" s="52" t="s">
        <x:v>94</x:v>
      </x:c>
    </x:row>
    <x:row r="198" spans="1:8">
      <x:c r="B198" s="0" t="s">
        <x:v>1002</x:v>
      </x:c>
      <x:c r="C198" s="52" t="s">
        <x:v>12</x:v>
      </x:c>
      <x:c r="D198" s="53" t="s">
        <x:v>8</x:v>
      </x:c>
      <x:c r="E198" s="52" t="s">
        <x:v>70</x:v>
      </x:c>
    </x:row>
    <x:row r="199" spans="1:8">
      <x:c r="B199" s="0" t="s">
        <x:v>1002</x:v>
      </x:c>
      <x:c r="C199" s="52" t="s">
        <x:v>69</x:v>
      </x:c>
      <x:c r="D199" s="53" t="s">
        <x:v>28</x:v>
      </x:c>
      <x:c r="E199" s="52" t="s">
        <x:v>101</x:v>
      </x:c>
    </x:row>
    <x:row r="201" spans="1:8" customFormat="1" ht="45" customHeight="1">
      <x:c r="A201" s="54" t="s">
        <x:v>1090</x:v>
      </x:c>
      <x:c r="B201" s="55" t="s">
        <x:v>1004</x:v>
      </x:c>
      <x:c r="C201" s="54" t="s">
        <x:v>103</x:v>
      </x:c>
      <x:c r="D201" s="54" t="s">
        <x:v>16</x:v>
      </x:c>
      <x:c r="E201" s="56" t="s">
        <x:v>104</x:v>
      </x:c>
      <x:c r="F201" s="56" t="s">
        <x:v>104</x:v>
      </x:c>
      <x:c r="G201" s="57">
        <x:f>SUM(G202:G203)</x:f>
      </x:c>
      <x:c r="H201" s="0" t="s"/>
    </x:row>
    <x:row r="202" spans="1:8">
      <x:c r="A202" s="58" t="s">
        <x:v>1005</x:v>
      </x:c>
      <x:c r="B202" s="58" t="s">
        <x:v>1006</x:v>
      </x:c>
      <x:c r="C202" s="59" t="s">
        <x:v>1018</x:v>
      </x:c>
      <x:c r="D202" s="59" t="s"/>
      <x:c r="E202" s="59" t="s"/>
      <x:c r="F202" s="59" t="s"/>
      <x:c r="G202" s="60" t="s"/>
    </x:row>
    <x:row r="203" spans="1:8">
      <x:c r="A203" s="61" t="s">
        <x:v>1091</x:v>
      </x:c>
      <x:c r="B203" s="61" t="s"/>
      <x:c r="C203" s="62" t="n">
        <x:v>1</x:v>
      </x:c>
      <x:c r="D203" s="62" t="s"/>
      <x:c r="E203" s="62" t="s"/>
      <x:c r="F203" s="62" t="s"/>
      <x:c r="G203" s="62">
        <x:f>PRODUCT(C203:F203)</x:f>
      </x:c>
    </x:row>
    <x:row r="205" spans="1:8" customFormat="1" ht="45" customHeight="1">
      <x:c r="A205" s="54" t="s">
        <x:v>1092</x:v>
      </x:c>
      <x:c r="B205" s="55" t="s">
        <x:v>1004</x:v>
      </x:c>
      <x:c r="C205" s="54" t="s">
        <x:v>105</x:v>
      </x:c>
      <x:c r="D205" s="54" t="s">
        <x:v>16</x:v>
      </x:c>
      <x:c r="E205" s="56" t="s">
        <x:v>106</x:v>
      </x:c>
      <x:c r="F205" s="56" t="s">
        <x:v>106</x:v>
      </x:c>
      <x:c r="G205" s="57">
        <x:f>SUM(G206:G208)</x:f>
      </x:c>
      <x:c r="H205" s="0" t="s"/>
    </x:row>
    <x:row r="206" spans="1:8">
      <x:c r="A206" s="58" t="s">
        <x:v>1005</x:v>
      </x:c>
      <x:c r="B206" s="58" t="s">
        <x:v>1006</x:v>
      </x:c>
      <x:c r="C206" s="59" t="s">
        <x:v>1018</x:v>
      </x:c>
      <x:c r="D206" s="59" t="s"/>
      <x:c r="E206" s="59" t="s"/>
      <x:c r="F206" s="59" t="s"/>
      <x:c r="G206" s="60" t="s"/>
    </x:row>
    <x:row r="207" spans="1:8">
      <x:c r="A207" s="61" t="s">
        <x:v>1054</x:v>
      </x:c>
      <x:c r="B207" s="61" t="s"/>
      <x:c r="C207" s="62" t="n">
        <x:v>2</x:v>
      </x:c>
      <x:c r="D207" s="62" t="s"/>
      <x:c r="E207" s="62" t="s"/>
      <x:c r="F207" s="62" t="s"/>
      <x:c r="G207" s="62">
        <x:f>PRODUCT(C207:F207)</x:f>
      </x:c>
    </x:row>
    <x:row r="208" spans="1:8">
      <x:c r="A208" s="61" t="s">
        <x:v>1093</x:v>
      </x:c>
      <x:c r="B208" s="61" t="s"/>
      <x:c r="C208" s="62" t="n">
        <x:v>1</x:v>
      </x:c>
      <x:c r="D208" s="62" t="s"/>
      <x:c r="E208" s="62" t="s"/>
      <x:c r="F208" s="62" t="s"/>
      <x:c r="G208" s="62">
        <x:f>PRODUCT(C208:F208)</x:f>
      </x:c>
    </x:row>
    <x:row r="210" spans="1:8">
      <x:c r="B210" s="0" t="s">
        <x:v>1002</x:v>
      </x:c>
      <x:c r="C210" s="52" t="s">
        <x:v>7</x:v>
      </x:c>
      <x:c r="D210" s="53" t="s">
        <x:v>8</x:v>
      </x:c>
      <x:c r="E210" s="52" t="s">
        <x:v>9</x:v>
      </x:c>
    </x:row>
    <x:row r="211" spans="1:8">
      <x:c r="B211" s="0" t="s">
        <x:v>1002</x:v>
      </x:c>
      <x:c r="C211" s="52" t="s">
        <x:v>10</x:v>
      </x:c>
      <x:c r="D211" s="53" t="s">
        <x:v>67</x:v>
      </x:c>
      <x:c r="E211" s="52" t="s">
        <x:v>94</x:v>
      </x:c>
    </x:row>
    <x:row r="212" spans="1:8">
      <x:c r="B212" s="0" t="s">
        <x:v>1002</x:v>
      </x:c>
      <x:c r="C212" s="52" t="s">
        <x:v>12</x:v>
      </x:c>
      <x:c r="D212" s="53" t="s">
        <x:v>28</x:v>
      </x:c>
      <x:c r="E212" s="52" t="s">
        <x:v>76</x:v>
      </x:c>
    </x:row>
    <x:row r="213" spans="1:8">
      <x:c r="B213" s="0" t="s">
        <x:v>1002</x:v>
      </x:c>
      <x:c r="C213" s="52" t="s">
        <x:v>69</x:v>
      </x:c>
      <x:c r="D213" s="53" t="s">
        <x:v>8</x:v>
      </x:c>
      <x:c r="E213" s="52" t="s">
        <x:v>107</x:v>
      </x:c>
    </x:row>
    <x:row r="215" spans="1:8" customFormat="1" ht="45" customHeight="1">
      <x:c r="A215" s="54" t="s">
        <x:v>1094</x:v>
      </x:c>
      <x:c r="B215" s="55" t="s">
        <x:v>1004</x:v>
      </x:c>
      <x:c r="C215" s="54" t="s">
        <x:v>109</x:v>
      </x:c>
      <x:c r="D215" s="54" t="s">
        <x:v>25</x:v>
      </x:c>
      <x:c r="E215" s="56" t="s">
        <x:v>110</x:v>
      </x:c>
      <x:c r="F215" s="56" t="s">
        <x:v>110</x:v>
      </x:c>
      <x:c r="G215" s="57">
        <x:f>SUM(G216:G217)</x:f>
      </x:c>
      <x:c r="H215" s="0" t="s"/>
    </x:row>
    <x:row r="216" spans="1:8">
      <x:c r="A216" s="58" t="s">
        <x:v>1005</x:v>
      </x:c>
      <x:c r="B216" s="58" t="s">
        <x:v>1006</x:v>
      </x:c>
      <x:c r="C216" s="59" t="s">
        <x:v>1040</x:v>
      </x:c>
      <x:c r="D216" s="59" t="s"/>
      <x:c r="E216" s="59" t="s"/>
      <x:c r="F216" s="59" t="s"/>
      <x:c r="G216" s="60" t="s"/>
    </x:row>
    <x:row r="217" spans="1:8">
      <x:c r="A217" s="61" t="s">
        <x:v>1095</x:v>
      </x:c>
      <x:c r="B217" s="61" t="s"/>
      <x:c r="C217" s="62" t="n">
        <x:v>2.5</x:v>
      </x:c>
      <x:c r="D217" s="62" t="s"/>
      <x:c r="E217" s="62" t="s"/>
      <x:c r="F217" s="62" t="s"/>
      <x:c r="G217" s="62">
        <x:f>PRODUCT(C217:F217)</x:f>
      </x:c>
    </x:row>
    <x:row r="219" spans="1:8">
      <x:c r="B219" s="0" t="s">
        <x:v>1002</x:v>
      </x:c>
      <x:c r="C219" s="52" t="s">
        <x:v>7</x:v>
      </x:c>
      <x:c r="D219" s="53" t="s">
        <x:v>8</x:v>
      </x:c>
      <x:c r="E219" s="52" t="s">
        <x:v>9</x:v>
      </x:c>
    </x:row>
    <x:row r="220" spans="1:8">
      <x:c r="B220" s="0" t="s">
        <x:v>1002</x:v>
      </x:c>
      <x:c r="C220" s="52" t="s">
        <x:v>10</x:v>
      </x:c>
      <x:c r="D220" s="53" t="s">
        <x:v>67</x:v>
      </x:c>
      <x:c r="E220" s="52" t="s">
        <x:v>94</x:v>
      </x:c>
    </x:row>
    <x:row r="221" spans="1:8">
      <x:c r="B221" s="0" t="s">
        <x:v>1002</x:v>
      </x:c>
      <x:c r="C221" s="52" t="s">
        <x:v>12</x:v>
      </x:c>
      <x:c r="D221" s="53" t="s">
        <x:v>28</x:v>
      </x:c>
      <x:c r="E221" s="52" t="s">
        <x:v>76</x:v>
      </x:c>
    </x:row>
    <x:row r="222" spans="1:8">
      <x:c r="B222" s="0" t="s">
        <x:v>1002</x:v>
      </x:c>
      <x:c r="C222" s="52" t="s">
        <x:v>69</x:v>
      </x:c>
      <x:c r="D222" s="53" t="s">
        <x:v>28</x:v>
      </x:c>
      <x:c r="E222" s="52" t="s">
        <x:v>111</x:v>
      </x:c>
    </x:row>
    <x:row r="224" spans="1:8" customFormat="1" ht="45" customHeight="1">
      <x:c r="A224" s="54" t="s">
        <x:v>1096</x:v>
      </x:c>
      <x:c r="B224" s="55" t="s">
        <x:v>1004</x:v>
      </x:c>
      <x:c r="C224" s="54" t="s">
        <x:v>113</x:v>
      </x:c>
      <x:c r="D224" s="54" t="s">
        <x:v>25</x:v>
      </x:c>
      <x:c r="E224" s="56" t="s">
        <x:v>114</x:v>
      </x:c>
      <x:c r="F224" s="56" t="s">
        <x:v>114</x:v>
      </x:c>
      <x:c r="G224" s="57">
        <x:f>SUM(G225:G228)</x:f>
      </x:c>
      <x:c r="H224" s="0" t="s"/>
    </x:row>
    <x:row r="225" spans="1:8">
      <x:c r="A225" s="58" t="s">
        <x:v>1005</x:v>
      </x:c>
      <x:c r="B225" s="58" t="s">
        <x:v>1006</x:v>
      </x:c>
      <x:c r="C225" s="59" t="s">
        <x:v>1040</x:v>
      </x:c>
      <x:c r="D225" s="59" t="s"/>
      <x:c r="E225" s="59" t="s"/>
      <x:c r="F225" s="59" t="s"/>
      <x:c r="G225" s="60" t="s"/>
    </x:row>
    <x:row r="226" spans="1:8">
      <x:c r="A226" s="61" t="s">
        <x:v>1097</x:v>
      </x:c>
      <x:c r="B226" s="61" t="s"/>
      <x:c r="C226" s="62" t="n">
        <x:v>18.5</x:v>
      </x:c>
      <x:c r="D226" s="62" t="s"/>
      <x:c r="E226" s="62" t="s"/>
      <x:c r="F226" s="62" t="s"/>
      <x:c r="G226" s="62">
        <x:f>PRODUCT(C226:F226)</x:f>
      </x:c>
    </x:row>
    <x:row r="227" spans="1:8">
      <x:c r="A227" s="61" t="s">
        <x:v>1098</x:v>
      </x:c>
      <x:c r="B227" s="61" t="s"/>
      <x:c r="C227" s="62" t="n">
        <x:v>18.5</x:v>
      </x:c>
      <x:c r="D227" s="62" t="s"/>
      <x:c r="E227" s="62" t="s"/>
      <x:c r="F227" s="62" t="s"/>
      <x:c r="G227" s="62">
        <x:f>PRODUCT(C227:F227)</x:f>
      </x:c>
    </x:row>
    <x:row r="228" spans="1:8">
      <x:c r="A228" s="61" t="s">
        <x:v>1099</x:v>
      </x:c>
      <x:c r="B228" s="61" t="s"/>
      <x:c r="C228" s="62" t="n">
        <x:v>8.6</x:v>
      </x:c>
      <x:c r="D228" s="62" t="s"/>
      <x:c r="E228" s="62" t="s"/>
      <x:c r="F228" s="62" t="s"/>
      <x:c r="G228" s="62">
        <x:f>PRODUCT(C228:F228)</x:f>
      </x:c>
    </x:row>
    <x:row r="230" spans="1:8" customFormat="1" ht="45" customHeight="1">
      <x:c r="A230" s="54" t="s">
        <x:v>1100</x:v>
      </x:c>
      <x:c r="B230" s="55" t="s">
        <x:v>1004</x:v>
      </x:c>
      <x:c r="C230" s="54" t="s">
        <x:v>115</x:v>
      </x:c>
      <x:c r="D230" s="54" t="s">
        <x:v>25</x:v>
      </x:c>
      <x:c r="E230" s="56" t="s">
        <x:v>116</x:v>
      </x:c>
      <x:c r="F230" s="56" t="s">
        <x:v>116</x:v>
      </x:c>
      <x:c r="G230" s="57">
        <x:f>SUM(G231:G232)</x:f>
      </x:c>
      <x:c r="H230" s="0" t="s"/>
    </x:row>
    <x:row r="231" spans="1:8">
      <x:c r="A231" s="58" t="s">
        <x:v>1005</x:v>
      </x:c>
      <x:c r="B231" s="58" t="s">
        <x:v>1006</x:v>
      </x:c>
      <x:c r="C231" s="59" t="s">
        <x:v>1040</x:v>
      </x:c>
      <x:c r="D231" s="59" t="s"/>
      <x:c r="E231" s="59" t="s"/>
      <x:c r="F231" s="59" t="s"/>
      <x:c r="G231" s="60" t="s"/>
    </x:row>
    <x:row r="232" spans="1:8">
      <x:c r="A232" s="61" t="s">
        <x:v>1101</x:v>
      </x:c>
      <x:c r="B232" s="61" t="s"/>
      <x:c r="C232" s="62" t="n">
        <x:v>8.6</x:v>
      </x:c>
      <x:c r="D232" s="62" t="s"/>
      <x:c r="E232" s="62" t="s"/>
      <x:c r="F232" s="62" t="s"/>
      <x:c r="G232" s="62">
        <x:f>PRODUCT(C232:F232)</x:f>
      </x:c>
    </x:row>
    <x:row r="234" spans="1:8">
      <x:c r="B234" s="0" t="s">
        <x:v>1002</x:v>
      </x:c>
      <x:c r="C234" s="52" t="s">
        <x:v>7</x:v>
      </x:c>
      <x:c r="D234" s="53" t="s">
        <x:v>8</x:v>
      </x:c>
      <x:c r="E234" s="52" t="s">
        <x:v>9</x:v>
      </x:c>
    </x:row>
    <x:row r="235" spans="1:8">
      <x:c r="B235" s="0" t="s">
        <x:v>1002</x:v>
      </x:c>
      <x:c r="C235" s="52" t="s">
        <x:v>10</x:v>
      </x:c>
      <x:c r="D235" s="53" t="s">
        <x:v>86</x:v>
      </x:c>
      <x:c r="E235" s="52" t="s">
        <x:v>117</x:v>
      </x:c>
    </x:row>
    <x:row r="236" spans="1:8">
      <x:c r="B236" s="0" t="s">
        <x:v>1002</x:v>
      </x:c>
      <x:c r="C236" s="52" t="s">
        <x:v>12</x:v>
      </x:c>
      <x:c r="D236" s="53" t="s">
        <x:v>8</x:v>
      </x:c>
      <x:c r="E236" s="52" t="s">
        <x:v>118</x:v>
      </x:c>
    </x:row>
    <x:row r="238" spans="1:8" customFormat="1" ht="45" customHeight="1">
      <x:c r="A238" s="54" t="s">
        <x:v>1102</x:v>
      </x:c>
      <x:c r="B238" s="55" t="s">
        <x:v>1004</x:v>
      </x:c>
      <x:c r="C238" s="54" t="s">
        <x:v>120</x:v>
      </x:c>
      <x:c r="D238" s="54" t="s">
        <x:v>25</x:v>
      </x:c>
      <x:c r="E238" s="56" t="s">
        <x:v>121</x:v>
      </x:c>
      <x:c r="F238" s="56" t="s">
        <x:v>121</x:v>
      </x:c>
      <x:c r="G238" s="57">
        <x:f>SUM(G239:G242)</x:f>
      </x:c>
      <x:c r="H238" s="0" t="s"/>
    </x:row>
    <x:row r="239" spans="1:8">
      <x:c r="A239" s="58" t="s">
        <x:v>1005</x:v>
      </x:c>
      <x:c r="B239" s="58" t="s">
        <x:v>1006</x:v>
      </x:c>
      <x:c r="C239" s="59" t="s">
        <x:v>1010</x:v>
      </x:c>
      <x:c r="D239" s="59" t="s">
        <x:v>1011</x:v>
      </x:c>
      <x:c r="E239" s="59" t="s"/>
      <x:c r="F239" s="59" t="s"/>
      <x:c r="G239" s="60" t="s"/>
    </x:row>
    <x:row r="240" spans="1:8">
      <x:c r="A240" s="61" t="s">
        <x:v>1103</x:v>
      </x:c>
      <x:c r="B240" s="61" t="s"/>
      <x:c r="C240" s="62" t="n">
        <x:v>0.5</x:v>
      </x:c>
      <x:c r="D240" s="62" t="n">
        <x:v>3.2</x:v>
      </x:c>
      <x:c r="E240" s="62" t="s"/>
      <x:c r="F240" s="62" t="s"/>
      <x:c r="G240" s="62">
        <x:f>PRODUCT(C240:F240)</x:f>
      </x:c>
    </x:row>
    <x:row r="241" spans="1:8">
      <x:c r="A241" s="61" t="s"/>
      <x:c r="B241" s="61" t="s"/>
      <x:c r="C241" s="62" t="n">
        <x:v>1</x:v>
      </x:c>
      <x:c r="D241" s="62" t="n">
        <x:v>3.2</x:v>
      </x:c>
      <x:c r="E241" s="62" t="s"/>
      <x:c r="F241" s="62" t="s"/>
      <x:c r="G241" s="62">
        <x:f>PRODUCT(C241:F241)</x:f>
      </x:c>
    </x:row>
    <x:row r="242" spans="1:8">
      <x:c r="A242" s="61" t="s"/>
      <x:c r="B242" s="61" t="s"/>
      <x:c r="C242" s="62" t="n">
        <x:v>1.1</x:v>
      </x:c>
      <x:c r="D242" s="62" t="n">
        <x:v>3.2</x:v>
      </x:c>
      <x:c r="E242" s="62" t="s"/>
      <x:c r="F242" s="62" t="s"/>
      <x:c r="G242" s="62">
        <x:f>PRODUCT(C242:F242)</x:f>
      </x:c>
    </x:row>
    <x:row r="244" spans="1:8" customFormat="1" ht="45" customHeight="1">
      <x:c r="A244" s="54" t="s">
        <x:v>1104</x:v>
      </x:c>
      <x:c r="B244" s="55" t="s">
        <x:v>1004</x:v>
      </x:c>
      <x:c r="C244" s="54" t="s">
        <x:v>122</x:v>
      </x:c>
      <x:c r="D244" s="54" t="s">
        <x:v>25</x:v>
      </x:c>
      <x:c r="E244" s="56" t="s">
        <x:v>123</x:v>
      </x:c>
      <x:c r="F244" s="56" t="s">
        <x:v>123</x:v>
      </x:c>
      <x:c r="G244" s="57">
        <x:f>SUM(G245:G251)</x:f>
      </x:c>
      <x:c r="H244" s="0" t="s"/>
    </x:row>
    <x:row r="245" spans="1:8">
      <x:c r="A245" s="58" t="s">
        <x:v>1005</x:v>
      </x:c>
      <x:c r="B245" s="58" t="s">
        <x:v>1006</x:v>
      </x:c>
      <x:c r="C245" s="59" t="s">
        <x:v>1010</x:v>
      </x:c>
      <x:c r="D245" s="59" t="s">
        <x:v>1011</x:v>
      </x:c>
      <x:c r="E245" s="59" t="s"/>
      <x:c r="F245" s="59" t="s"/>
      <x:c r="G245" s="60" t="s"/>
    </x:row>
    <x:row r="246" spans="1:8">
      <x:c r="A246" s="61" t="s">
        <x:v>1105</x:v>
      </x:c>
      <x:c r="B246" s="61" t="s"/>
      <x:c r="C246" s="62" t="n">
        <x:v>1.6</x:v>
      </x:c>
      <x:c r="D246" s="62" t="n">
        <x:v>3.2</x:v>
      </x:c>
      <x:c r="E246" s="62" t="s"/>
      <x:c r="F246" s="62" t="s"/>
      <x:c r="G246" s="62">
        <x:f>PRODUCT(C246:F246)</x:f>
      </x:c>
    </x:row>
    <x:row r="247" spans="1:8">
      <x:c r="A247" s="61" t="s"/>
      <x:c r="B247" s="61" t="s"/>
      <x:c r="C247" s="62" t="n">
        <x:v>1.9</x:v>
      </x:c>
      <x:c r="D247" s="62" t="n">
        <x:v>3.2</x:v>
      </x:c>
      <x:c r="E247" s="62" t="s"/>
      <x:c r="F247" s="62" t="s"/>
      <x:c r="G247" s="62">
        <x:f>PRODUCT(C247:F247)</x:f>
      </x:c>
    </x:row>
    <x:row r="248" spans="1:8">
      <x:c r="A248" s="61" t="s"/>
      <x:c r="B248" s="61" t="s"/>
      <x:c r="C248" s="62" t="n">
        <x:v>1.3</x:v>
      </x:c>
      <x:c r="D248" s="62" t="n">
        <x:v>3.2</x:v>
      </x:c>
      <x:c r="E248" s="62" t="s"/>
      <x:c r="F248" s="62" t="s"/>
      <x:c r="G248" s="62">
        <x:f>PRODUCT(C248:F248)</x:f>
      </x:c>
    </x:row>
    <x:row r="249" spans="1:8">
      <x:c r="A249" s="61" t="s"/>
      <x:c r="B249" s="61" t="s"/>
      <x:c r="C249" s="62" t="n">
        <x:v>2</x:v>
      </x:c>
      <x:c r="D249" s="62" t="n">
        <x:v>3.2</x:v>
      </x:c>
      <x:c r="E249" s="62" t="s"/>
      <x:c r="F249" s="62" t="s"/>
      <x:c r="G249" s="62">
        <x:f>PRODUCT(C249:F249)</x:f>
      </x:c>
    </x:row>
    <x:row r="250" spans="1:8">
      <x:c r="A250" s="61" t="s"/>
      <x:c r="B250" s="61" t="s"/>
      <x:c r="C250" s="62" t="n">
        <x:v>0.5</x:v>
      </x:c>
      <x:c r="D250" s="62" t="n">
        <x:v>3.2</x:v>
      </x:c>
      <x:c r="E250" s="62" t="s"/>
      <x:c r="F250" s="62" t="s"/>
      <x:c r="G250" s="62">
        <x:f>PRODUCT(C250:F250)</x:f>
      </x:c>
    </x:row>
    <x:row r="251" spans="1:8">
      <x:c r="A251" s="61" t="s">
        <x:v>1106</x:v>
      </x:c>
      <x:c r="B251" s="61" t="s"/>
      <x:c r="C251" s="62" t="n">
        <x:v>2</x:v>
      </x:c>
      <x:c r="D251" s="62" t="n">
        <x:v>3.2</x:v>
      </x:c>
      <x:c r="E251" s="62" t="s"/>
      <x:c r="F251" s="62" t="s"/>
      <x:c r="G251" s="62">
        <x:f>PRODUCT(C251:F251)</x:f>
      </x:c>
    </x:row>
    <x:row r="253" spans="1:8" customFormat="1" ht="45" customHeight="1">
      <x:c r="A253" s="54" t="s">
        <x:v>1107</x:v>
      </x:c>
      <x:c r="B253" s="55" t="s">
        <x:v>1004</x:v>
      </x:c>
      <x:c r="C253" s="54" t="s">
        <x:v>124</x:v>
      </x:c>
      <x:c r="D253" s="54" t="s">
        <x:v>25</x:v>
      </x:c>
      <x:c r="E253" s="56" t="s">
        <x:v>125</x:v>
      </x:c>
      <x:c r="F253" s="56" t="s">
        <x:v>125</x:v>
      </x:c>
      <x:c r="G253" s="57">
        <x:f>SUM(G254:G256)</x:f>
      </x:c>
      <x:c r="H253" s="0" t="s"/>
    </x:row>
    <x:row r="254" spans="1:8">
      <x:c r="A254" s="58" t="s">
        <x:v>1005</x:v>
      </x:c>
      <x:c r="B254" s="58" t="s">
        <x:v>1006</x:v>
      </x:c>
      <x:c r="C254" s="59" t="s">
        <x:v>1010</x:v>
      </x:c>
      <x:c r="D254" s="59" t="s">
        <x:v>1011</x:v>
      </x:c>
      <x:c r="E254" s="59" t="s"/>
      <x:c r="F254" s="59" t="s"/>
      <x:c r="G254" s="60" t="s"/>
    </x:row>
    <x:row r="255" spans="1:8">
      <x:c r="A255" s="61" t="s">
        <x:v>1105</x:v>
      </x:c>
      <x:c r="B255" s="61" t="s"/>
      <x:c r="C255" s="62" t="n">
        <x:v>1</x:v>
      </x:c>
      <x:c r="D255" s="62" t="n">
        <x:v>3.2</x:v>
      </x:c>
      <x:c r="E255" s="62" t="s"/>
      <x:c r="F255" s="62" t="s"/>
      <x:c r="G255" s="62">
        <x:f>PRODUCT(C255:F255)</x:f>
      </x:c>
    </x:row>
    <x:row r="256" spans="1:8">
      <x:c r="A256" s="61" t="s">
        <x:v>1106</x:v>
      </x:c>
      <x:c r="B256" s="61" t="s"/>
      <x:c r="C256" s="62" t="n">
        <x:v>1</x:v>
      </x:c>
      <x:c r="D256" s="62" t="n">
        <x:v>3.2</x:v>
      </x:c>
      <x:c r="E256" s="62" t="s"/>
      <x:c r="F256" s="62" t="s"/>
      <x:c r="G256" s="62">
        <x:f>PRODUCT(C256:F256)</x:f>
      </x:c>
    </x:row>
    <x:row r="258" spans="1:8">
      <x:c r="B258" s="0" t="s">
        <x:v>1002</x:v>
      </x:c>
      <x:c r="C258" s="52" t="s">
        <x:v>7</x:v>
      </x:c>
      <x:c r="D258" s="53" t="s">
        <x:v>8</x:v>
      </x:c>
      <x:c r="E258" s="52" t="s">
        <x:v>9</x:v>
      </x:c>
    </x:row>
    <x:row r="259" spans="1:8">
      <x:c r="B259" s="0" t="s">
        <x:v>1002</x:v>
      </x:c>
      <x:c r="C259" s="52" t="s">
        <x:v>10</x:v>
      </x:c>
      <x:c r="D259" s="53" t="s">
        <x:v>86</x:v>
      </x:c>
      <x:c r="E259" s="52" t="s">
        <x:v>117</x:v>
      </x:c>
    </x:row>
    <x:row r="260" spans="1:8">
      <x:c r="B260" s="0" t="s">
        <x:v>1002</x:v>
      </x:c>
      <x:c r="C260" s="52" t="s">
        <x:v>12</x:v>
      </x:c>
      <x:c r="D260" s="53" t="s">
        <x:v>28</x:v>
      </x:c>
      <x:c r="E260" s="52" t="s">
        <x:v>126</x:v>
      </x:c>
    </x:row>
    <x:row r="262" spans="1:8" customFormat="1" ht="45" customHeight="1">
      <x:c r="A262" s="54" t="s">
        <x:v>1108</x:v>
      </x:c>
      <x:c r="B262" s="55" t="s">
        <x:v>1004</x:v>
      </x:c>
      <x:c r="C262" s="54" t="s">
        <x:v>128</x:v>
      </x:c>
      <x:c r="D262" s="54" t="s">
        <x:v>16</x:v>
      </x:c>
      <x:c r="E262" s="56" t="s">
        <x:v>1109</x:v>
      </x:c>
      <x:c r="F262" s="56" t="s">
        <x:v>1109</x:v>
      </x:c>
      <x:c r="G262" s="57">
        <x:f>SUM(G263:G264)</x:f>
      </x:c>
      <x:c r="H262" s="0" t="s"/>
    </x:row>
    <x:row r="263" spans="1:8">
      <x:c r="A263" s="58" t="s">
        <x:v>1005</x:v>
      </x:c>
      <x:c r="B263" s="58" t="s">
        <x:v>1006</x:v>
      </x:c>
      <x:c r="C263" s="59" t="s">
        <x:v>1018</x:v>
      </x:c>
      <x:c r="D263" s="59" t="s"/>
      <x:c r="E263" s="59" t="s"/>
      <x:c r="F263" s="59" t="s"/>
      <x:c r="G263" s="60" t="s"/>
    </x:row>
    <x:row r="264" spans="1:8">
      <x:c r="A264" s="61" t="s">
        <x:v>1105</x:v>
      </x:c>
      <x:c r="B264" s="61" t="s"/>
      <x:c r="C264" s="62" t="n">
        <x:v>2</x:v>
      </x:c>
      <x:c r="D264" s="62" t="s"/>
      <x:c r="E264" s="62" t="s"/>
      <x:c r="F264" s="62" t="s"/>
      <x:c r="G264" s="62">
        <x:f>PRODUCT(C264:F264)</x:f>
      </x:c>
    </x:row>
    <x:row r="266" spans="1:8" customFormat="1" ht="45" customHeight="1">
      <x:c r="A266" s="54" t="s">
        <x:v>1110</x:v>
      </x:c>
      <x:c r="B266" s="55" t="s">
        <x:v>1004</x:v>
      </x:c>
      <x:c r="C266" s="54" t="s">
        <x:v>130</x:v>
      </x:c>
      <x:c r="D266" s="54" t="s">
        <x:v>16</x:v>
      </x:c>
      <x:c r="E266" s="56" t="s">
        <x:v>1111</x:v>
      </x:c>
      <x:c r="F266" s="56" t="s">
        <x:v>1111</x:v>
      </x:c>
      <x:c r="G266" s="57">
        <x:f>SUM(G267:G268)</x:f>
      </x:c>
      <x:c r="H266" s="0" t="s"/>
    </x:row>
    <x:row r="267" spans="1:8">
      <x:c r="A267" s="58" t="s">
        <x:v>1005</x:v>
      </x:c>
      <x:c r="B267" s="58" t="s">
        <x:v>1006</x:v>
      </x:c>
      <x:c r="C267" s="59" t="s">
        <x:v>1018</x:v>
      </x:c>
      <x:c r="D267" s="59" t="s"/>
      <x:c r="E267" s="59" t="s"/>
      <x:c r="F267" s="59" t="s"/>
      <x:c r="G267" s="60" t="s"/>
    </x:row>
    <x:row r="268" spans="1:8">
      <x:c r="A268" s="61" t="s">
        <x:v>1105</x:v>
      </x:c>
      <x:c r="B268" s="61" t="s"/>
      <x:c r="C268" s="62" t="n">
        <x:v>2</x:v>
      </x:c>
      <x:c r="D268" s="62" t="s"/>
      <x:c r="E268" s="62" t="s"/>
      <x:c r="F268" s="62" t="s"/>
      <x:c r="G268" s="62">
        <x:f>PRODUCT(C268:F268)</x:f>
      </x:c>
    </x:row>
    <x:row r="270" spans="1:8" customFormat="1" ht="45" customHeight="1">
      <x:c r="A270" s="54" t="s">
        <x:v>1112</x:v>
      </x:c>
      <x:c r="B270" s="55" t="s">
        <x:v>1004</x:v>
      </x:c>
      <x:c r="C270" s="54" t="s">
        <x:v>132</x:v>
      </x:c>
      <x:c r="D270" s="54" t="s">
        <x:v>16</x:v>
      </x:c>
      <x:c r="E270" s="56" t="s">
        <x:v>133</x:v>
      </x:c>
      <x:c r="F270" s="56" t="s">
        <x:v>133</x:v>
      </x:c>
      <x:c r="G270" s="57">
        <x:f>SUM(G271:G272)</x:f>
      </x:c>
      <x:c r="H270" s="0" t="s"/>
    </x:row>
    <x:row r="271" spans="1:8">
      <x:c r="A271" s="58" t="s">
        <x:v>1005</x:v>
      </x:c>
      <x:c r="B271" s="58" t="s">
        <x:v>1006</x:v>
      </x:c>
      <x:c r="C271" s="59" t="s">
        <x:v>1018</x:v>
      </x:c>
      <x:c r="D271" s="59" t="s"/>
      <x:c r="E271" s="59" t="s"/>
      <x:c r="F271" s="59" t="s"/>
      <x:c r="G271" s="60" t="s"/>
    </x:row>
    <x:row r="272" spans="1:8">
      <x:c r="A272" s="61" t="s">
        <x:v>1113</x:v>
      </x:c>
      <x:c r="B272" s="61" t="s"/>
      <x:c r="C272" s="62" t="n">
        <x:v>1</x:v>
      </x:c>
      <x:c r="D272" s="62" t="s"/>
      <x:c r="E272" s="62" t="s"/>
      <x:c r="F272" s="62" t="s"/>
      <x:c r="G272" s="62">
        <x:f>PRODUCT(C272:F272)</x:f>
      </x:c>
    </x:row>
    <x:row r="274" spans="1:8">
      <x:c r="B274" s="0" t="s">
        <x:v>1002</x:v>
      </x:c>
      <x:c r="C274" s="52" t="s">
        <x:v>7</x:v>
      </x:c>
      <x:c r="D274" s="53" t="s">
        <x:v>8</x:v>
      </x:c>
      <x:c r="E274" s="52" t="s">
        <x:v>9</x:v>
      </x:c>
    </x:row>
    <x:row r="275" spans="1:8">
      <x:c r="B275" s="0" t="s">
        <x:v>1002</x:v>
      </x:c>
      <x:c r="C275" s="52" t="s">
        <x:v>10</x:v>
      </x:c>
      <x:c r="D275" s="53" t="s">
        <x:v>134</x:v>
      </x:c>
      <x:c r="E275" s="52" t="s">
        <x:v>135</x:v>
      </x:c>
    </x:row>
    <x:row r="276" spans="1:8">
      <x:c r="B276" s="0" t="s">
        <x:v>1002</x:v>
      </x:c>
      <x:c r="C276" s="52" t="s">
        <x:v>12</x:v>
      </x:c>
      <x:c r="D276" s="53" t="s">
        <x:v>8</x:v>
      </x:c>
      <x:c r="E276" s="52" t="s">
        <x:v>136</x:v>
      </x:c>
    </x:row>
    <x:row r="278" spans="1:8" customFormat="1" ht="45" customHeight="1">
      <x:c r="A278" s="54" t="s">
        <x:v>1114</x:v>
      </x:c>
      <x:c r="B278" s="55" t="s">
        <x:v>1004</x:v>
      </x:c>
      <x:c r="C278" s="54" t="s">
        <x:v>138</x:v>
      </x:c>
      <x:c r="D278" s="54" t="s">
        <x:v>25</x:v>
      </x:c>
      <x:c r="E278" s="56" t="s">
        <x:v>1115</x:v>
      </x:c>
      <x:c r="F278" s="56" t="s">
        <x:v>1115</x:v>
      </x:c>
      <x:c r="G278" s="57">
        <x:f>SUM(G279:G283)</x:f>
      </x:c>
      <x:c r="H278" s="0" t="s"/>
    </x:row>
    <x:row r="279" spans="1:8">
      <x:c r="A279" s="58" t="s">
        <x:v>1005</x:v>
      </x:c>
      <x:c r="B279" s="58" t="s">
        <x:v>1006</x:v>
      </x:c>
      <x:c r="C279" s="59" t="s">
        <x:v>1040</x:v>
      </x:c>
      <x:c r="D279" s="59" t="s"/>
      <x:c r="E279" s="59" t="s"/>
      <x:c r="F279" s="59" t="s"/>
      <x:c r="G279" s="60" t="s"/>
    </x:row>
    <x:row r="280" spans="1:8">
      <x:c r="A280" s="61" t="s">
        <x:v>1105</x:v>
      </x:c>
      <x:c r="B280" s="61" t="s"/>
      <x:c r="C280" s="62" t="n">
        <x:v>14</x:v>
      </x:c>
      <x:c r="D280" s="62" t="s"/>
      <x:c r="E280" s="62" t="s"/>
      <x:c r="F280" s="62" t="s"/>
      <x:c r="G280" s="62">
        <x:f>PRODUCT(C280:F280)</x:f>
      </x:c>
    </x:row>
    <x:row r="281" spans="1:8">
      <x:c r="A281" s="61" t="s">
        <x:v>1106</x:v>
      </x:c>
      <x:c r="B281" s="61" t="s"/>
      <x:c r="C281" s="62" t="n">
        <x:v>21</x:v>
      </x:c>
      <x:c r="D281" s="62" t="s"/>
      <x:c r="E281" s="62" t="s"/>
      <x:c r="F281" s="62" t="s"/>
      <x:c r="G281" s="62">
        <x:f>PRODUCT(C281:F281)</x:f>
      </x:c>
    </x:row>
    <x:row r="282" spans="1:8">
      <x:c r="A282" s="61" t="s">
        <x:v>1023</x:v>
      </x:c>
      <x:c r="B282" s="61" t="s"/>
      <x:c r="C282" s="62" t="n">
        <x:v>6</x:v>
      </x:c>
      <x:c r="D282" s="62" t="s"/>
      <x:c r="E282" s="62" t="s"/>
      <x:c r="F282" s="62" t="s"/>
      <x:c r="G282" s="62">
        <x:f>PRODUCT(C282:F282)</x:f>
      </x:c>
    </x:row>
    <x:row r="283" spans="1:8">
      <x:c r="A283" s="61" t="s">
        <x:v>1116</x:v>
      </x:c>
      <x:c r="B283" s="61" t="s"/>
      <x:c r="C283" s="62" t="n">
        <x:v>6</x:v>
      </x:c>
      <x:c r="D283" s="62" t="s"/>
      <x:c r="E283" s="62" t="s"/>
      <x:c r="F283" s="62" t="s"/>
      <x:c r="G283" s="62">
        <x:f>PRODUCT(C283:F283)</x:f>
      </x:c>
    </x:row>
    <x:row r="285" spans="1:8">
      <x:c r="B285" s="0" t="s">
        <x:v>1002</x:v>
      </x:c>
      <x:c r="C285" s="52" t="s">
        <x:v>7</x:v>
      </x:c>
      <x:c r="D285" s="53" t="s">
        <x:v>8</x:v>
      </x:c>
      <x:c r="E285" s="52" t="s">
        <x:v>9</x:v>
      </x:c>
    </x:row>
    <x:row r="286" spans="1:8">
      <x:c r="B286" s="0" t="s">
        <x:v>1002</x:v>
      </x:c>
      <x:c r="C286" s="52" t="s">
        <x:v>10</x:v>
      </x:c>
      <x:c r="D286" s="53" t="s">
        <x:v>134</x:v>
      </x:c>
      <x:c r="E286" s="52" t="s">
        <x:v>135</x:v>
      </x:c>
    </x:row>
    <x:row r="287" spans="1:8">
      <x:c r="B287" s="0" t="s">
        <x:v>1002</x:v>
      </x:c>
      <x:c r="C287" s="52" t="s">
        <x:v>12</x:v>
      </x:c>
      <x:c r="D287" s="53" t="s">
        <x:v>28</x:v>
      </x:c>
      <x:c r="E287" s="52" t="s">
        <x:v>140</x:v>
      </x:c>
    </x:row>
    <x:row r="289" spans="1:8" customFormat="1" ht="45" customHeight="1">
      <x:c r="A289" s="54" t="s">
        <x:v>1117</x:v>
      </x:c>
      <x:c r="B289" s="55" t="s">
        <x:v>1004</x:v>
      </x:c>
      <x:c r="C289" s="54" t="s">
        <x:v>142</x:v>
      </x:c>
      <x:c r="D289" s="54" t="s">
        <x:v>25</x:v>
      </x:c>
      <x:c r="E289" s="56" t="s">
        <x:v>143</x:v>
      </x:c>
      <x:c r="F289" s="56" t="s">
        <x:v>143</x:v>
      </x:c>
      <x:c r="G289" s="57">
        <x:f>SUM(G290:G291)</x:f>
      </x:c>
      <x:c r="H289" s="0" t="s"/>
    </x:row>
    <x:row r="290" spans="1:8">
      <x:c r="A290" s="58" t="s">
        <x:v>1005</x:v>
      </x:c>
      <x:c r="B290" s="58" t="s">
        <x:v>1006</x:v>
      </x:c>
      <x:c r="C290" s="59" t="s">
        <x:v>1010</x:v>
      </x:c>
      <x:c r="D290" s="59" t="s">
        <x:v>1011</x:v>
      </x:c>
      <x:c r="E290" s="59" t="s"/>
      <x:c r="F290" s="59" t="s"/>
      <x:c r="G290" s="60" t="s"/>
    </x:row>
    <x:row r="291" spans="1:8">
      <x:c r="A291" s="61" t="s">
        <x:v>1118</x:v>
      </x:c>
      <x:c r="B291" s="61" t="s"/>
      <x:c r="C291" s="62" t="n">
        <x:v>1.75</x:v>
      </x:c>
      <x:c r="D291" s="62" t="n">
        <x:v>3.2</x:v>
      </x:c>
      <x:c r="E291" s="62" t="s"/>
      <x:c r="F291" s="62" t="s"/>
      <x:c r="G291" s="62">
        <x:f>PRODUCT(C291:F291)</x:f>
      </x:c>
    </x:row>
    <x:row r="293" spans="1:8" customFormat="1" ht="45" customHeight="1">
      <x:c r="A293" s="54" t="s">
        <x:v>1119</x:v>
      </x:c>
      <x:c r="B293" s="55" t="s">
        <x:v>1004</x:v>
      </x:c>
      <x:c r="C293" s="54" t="s">
        <x:v>144</x:v>
      </x:c>
      <x:c r="D293" s="54" t="s">
        <x:v>25</x:v>
      </x:c>
      <x:c r="E293" s="56" t="s">
        <x:v>1120</x:v>
      </x:c>
      <x:c r="F293" s="56" t="s">
        <x:v>1120</x:v>
      </x:c>
      <x:c r="G293" s="57">
        <x:f>SUM(G294:G302)</x:f>
      </x:c>
      <x:c r="H293" s="0" t="s"/>
    </x:row>
    <x:row r="294" spans="1:8">
      <x:c r="A294" s="58" t="s">
        <x:v>1040</x:v>
      </x:c>
      <x:c r="B294" s="58" t="s">
        <x:v>1006</x:v>
      </x:c>
      <x:c r="C294" s="59" t="s">
        <x:v>1010</x:v>
      </x:c>
      <x:c r="D294" s="59" t="s">
        <x:v>1011</x:v>
      </x:c>
      <x:c r="E294" s="59" t="s"/>
      <x:c r="F294" s="59" t="s"/>
      <x:c r="G294" s="60" t="s"/>
    </x:row>
    <x:row r="295" spans="1:8">
      <x:c r="A295" s="61" t="s">
        <x:v>1121</x:v>
      </x:c>
      <x:c r="B295" s="61" t="s"/>
      <x:c r="C295" s="62" t="n">
        <x:v>1.1</x:v>
      </x:c>
      <x:c r="D295" s="62" t="n">
        <x:v>3</x:v>
      </x:c>
      <x:c r="E295" s="62" t="s"/>
      <x:c r="F295" s="62" t="s"/>
      <x:c r="G295" s="62">
        <x:f>PRODUCT(C295:F295)</x:f>
      </x:c>
    </x:row>
    <x:row r="296" spans="1:8">
      <x:c r="A296" s="61" t="s"/>
      <x:c r="B296" s="61" t="s"/>
      <x:c r="C296" s="62" t="n">
        <x:v>1.5</x:v>
      </x:c>
      <x:c r="D296" s="62" t="n">
        <x:v>3</x:v>
      </x:c>
      <x:c r="E296" s="62" t="s"/>
      <x:c r="F296" s="62" t="s"/>
      <x:c r="G296" s="62">
        <x:f>PRODUCT(C296:F296)</x:f>
      </x:c>
    </x:row>
    <x:row r="297" spans="1:8">
      <x:c r="A297" s="61" t="s"/>
      <x:c r="B297" s="61" t="s"/>
      <x:c r="C297" s="62" t="n">
        <x:v>2</x:v>
      </x:c>
      <x:c r="D297" s="62" t="n">
        <x:v>3</x:v>
      </x:c>
      <x:c r="E297" s="62" t="s"/>
      <x:c r="F297" s="62" t="s"/>
      <x:c r="G297" s="62">
        <x:f>PRODUCT(C297:F297)</x:f>
      </x:c>
    </x:row>
    <x:row r="298" spans="1:8">
      <x:c r="A298" s="61" t="s"/>
      <x:c r="B298" s="61" t="s"/>
      <x:c r="C298" s="62" t="n">
        <x:v>1.5</x:v>
      </x:c>
      <x:c r="D298" s="62" t="n">
        <x:v>3</x:v>
      </x:c>
      <x:c r="E298" s="62" t="s"/>
      <x:c r="F298" s="62" t="s"/>
      <x:c r="G298" s="62">
        <x:f>PRODUCT(C298:F298)</x:f>
      </x:c>
    </x:row>
    <x:row r="299" spans="1:8">
      <x:c r="A299" s="61" t="s">
        <x:v>1122</x:v>
      </x:c>
      <x:c r="B299" s="61" t="s"/>
      <x:c r="C299" s="62" t="n">
        <x:v>1.2</x:v>
      </x:c>
      <x:c r="D299" s="62" t="n">
        <x:v>3</x:v>
      </x:c>
      <x:c r="E299" s="62" t="s"/>
      <x:c r="F299" s="62" t="s"/>
      <x:c r="G299" s="62">
        <x:f>PRODUCT(C299:F299)</x:f>
      </x:c>
    </x:row>
    <x:row r="300" spans="1:8">
      <x:c r="A300" s="61" t="s"/>
      <x:c r="B300" s="61" t="s"/>
      <x:c r="C300" s="62" t="n">
        <x:v>2.3</x:v>
      </x:c>
      <x:c r="D300" s="62" t="n">
        <x:v>3</x:v>
      </x:c>
      <x:c r="E300" s="62" t="s"/>
      <x:c r="F300" s="62" t="s"/>
      <x:c r="G300" s="62">
        <x:f>PRODUCT(C300:F300)</x:f>
      </x:c>
    </x:row>
    <x:row r="301" spans="1:8">
      <x:c r="A301" s="61" t="s"/>
      <x:c r="B301" s="61" t="s"/>
      <x:c r="C301" s="62" t="n">
        <x:v>2</x:v>
      </x:c>
      <x:c r="D301" s="62" t="n">
        <x:v>3</x:v>
      </x:c>
      <x:c r="E301" s="62" t="s"/>
      <x:c r="F301" s="62" t="s"/>
      <x:c r="G301" s="62">
        <x:f>PRODUCT(C301:F301)</x:f>
      </x:c>
    </x:row>
    <x:row r="302" spans="1:8">
      <x:c r="A302" s="61" t="s"/>
      <x:c r="B302" s="61" t="s"/>
      <x:c r="C302" s="62" t="n">
        <x:v>2.3</x:v>
      </x:c>
      <x:c r="D302" s="62" t="n">
        <x:v>3</x:v>
      </x:c>
      <x:c r="E302" s="62" t="s"/>
      <x:c r="F302" s="62" t="s"/>
      <x:c r="G302" s="62">
        <x:f>PRODUCT(C302:F302)</x:f>
      </x:c>
    </x:row>
    <x:row r="304" spans="1:8" customFormat="1" ht="45" customHeight="1">
      <x:c r="A304" s="54" t="s">
        <x:v>1123</x:v>
      </x:c>
      <x:c r="B304" s="55" t="s">
        <x:v>1004</x:v>
      </x:c>
      <x:c r="C304" s="54" t="s">
        <x:v>146</x:v>
      </x:c>
      <x:c r="D304" s="54" t="s">
        <x:v>147</x:v>
      </x:c>
      <x:c r="E304" s="56" t="s">
        <x:v>1124</x:v>
      </x:c>
      <x:c r="F304" s="56" t="s">
        <x:v>1124</x:v>
      </x:c>
      <x:c r="G304" s="57">
        <x:f>SUM(G305:G314)</x:f>
      </x:c>
      <x:c r="H304" s="0" t="s"/>
    </x:row>
    <x:row r="305" spans="1:8">
      <x:c r="A305" s="58" t="s">
        <x:v>1005</x:v>
      </x:c>
      <x:c r="B305" s="58" t="s">
        <x:v>1006</x:v>
      </x:c>
      <x:c r="C305" s="59" t="s">
        <x:v>1010</x:v>
      </x:c>
      <x:c r="D305" s="59" t="s"/>
      <x:c r="E305" s="59" t="s"/>
      <x:c r="F305" s="59" t="s"/>
      <x:c r="G305" s="60" t="s"/>
    </x:row>
    <x:row r="306" spans="1:8">
      <x:c r="A306" s="61" t="s">
        <x:v>1091</x:v>
      </x:c>
      <x:c r="B306" s="61" t="s"/>
      <x:c r="C306" s="62" t="n">
        <x:v>2</x:v>
      </x:c>
      <x:c r="D306" s="62" t="s"/>
      <x:c r="E306" s="62" t="s"/>
      <x:c r="F306" s="62" t="s"/>
      <x:c r="G306" s="62">
        <x:f>PRODUCT(C306:F306)</x:f>
      </x:c>
    </x:row>
    <x:row r="307" spans="1:8">
      <x:c r="A307" s="61" t="s">
        <x:v>1054</x:v>
      </x:c>
      <x:c r="B307" s="61" t="s"/>
      <x:c r="C307" s="62" t="n">
        <x:v>1.2</x:v>
      </x:c>
      <x:c r="D307" s="62" t="s"/>
      <x:c r="E307" s="62" t="s"/>
      <x:c r="F307" s="62" t="s"/>
      <x:c r="G307" s="62">
        <x:f>PRODUCT(C307:F307)</x:f>
      </x:c>
    </x:row>
    <x:row r="308" spans="1:8">
      <x:c r="A308" s="61" t="s"/>
      <x:c r="B308" s="61" t="s"/>
      <x:c r="C308" s="62" t="n">
        <x:v>1.8</x:v>
      </x:c>
      <x:c r="D308" s="62" t="s"/>
      <x:c r="E308" s="62" t="s"/>
      <x:c r="F308" s="62" t="s"/>
      <x:c r="G308" s="62">
        <x:f>PRODUCT(C308:F308)</x:f>
      </x:c>
    </x:row>
    <x:row r="309" spans="1:8">
      <x:c r="A309" s="61" t="s"/>
      <x:c r="B309" s="61" t="s"/>
      <x:c r="C309" s="62" t="n">
        <x:v>1.2</x:v>
      </x:c>
      <x:c r="D309" s="62" t="s"/>
      <x:c r="E309" s="62" t="s"/>
      <x:c r="F309" s="62" t="s"/>
      <x:c r="G309" s="62">
        <x:f>PRODUCT(C309:F309)</x:f>
      </x:c>
    </x:row>
    <x:row r="310" spans="1:8">
      <x:c r="A310" s="61" t="s"/>
      <x:c r="B310" s="61" t="s"/>
      <x:c r="C310" s="62" t="n">
        <x:v>0.5</x:v>
      </x:c>
      <x:c r="D310" s="62" t="s"/>
      <x:c r="E310" s="62" t="s"/>
      <x:c r="F310" s="62" t="s"/>
      <x:c r="G310" s="62">
        <x:f>PRODUCT(C310:F310)</x:f>
      </x:c>
    </x:row>
    <x:row r="311" spans="1:8">
      <x:c r="A311" s="61" t="s">
        <x:v>1008</x:v>
      </x:c>
      <x:c r="B311" s="61" t="s"/>
      <x:c r="C311" s="62" t="n">
        <x:v>1.2</x:v>
      </x:c>
      <x:c r="D311" s="62" t="s"/>
      <x:c r="E311" s="62" t="s"/>
      <x:c r="F311" s="62" t="s"/>
      <x:c r="G311" s="62">
        <x:f>PRODUCT(C311:F311)</x:f>
      </x:c>
    </x:row>
    <x:row r="312" spans="1:8">
      <x:c r="A312" s="61" t="s"/>
      <x:c r="B312" s="61" t="s"/>
      <x:c r="C312" s="62" t="n">
        <x:v>1.8</x:v>
      </x:c>
      <x:c r="D312" s="62" t="s"/>
      <x:c r="E312" s="62" t="s"/>
      <x:c r="F312" s="62" t="s"/>
      <x:c r="G312" s="62">
        <x:f>PRODUCT(C312:F312)</x:f>
      </x:c>
    </x:row>
    <x:row r="313" spans="1:8">
      <x:c r="A313" s="61" t="s"/>
      <x:c r="B313" s="61" t="s"/>
      <x:c r="C313" s="62" t="n">
        <x:v>2.9</x:v>
      </x:c>
      <x:c r="D313" s="62" t="s"/>
      <x:c r="E313" s="62" t="s"/>
      <x:c r="F313" s="62" t="s"/>
      <x:c r="G313" s="62">
        <x:f>PRODUCT(C313:F313)</x:f>
      </x:c>
    </x:row>
    <x:row r="314" spans="1:8">
      <x:c r="A314" s="61" t="s"/>
      <x:c r="B314" s="61" t="s"/>
      <x:c r="C314" s="62" t="n">
        <x:v>1.6</x:v>
      </x:c>
      <x:c r="D314" s="62" t="s"/>
      <x:c r="E314" s="62" t="s"/>
      <x:c r="F314" s="62" t="s"/>
      <x:c r="G314" s="62">
        <x:f>PRODUCT(C314:F314)</x:f>
      </x:c>
    </x:row>
    <x:row r="316" spans="1:8" customFormat="1" ht="45" customHeight="1">
      <x:c r="A316" s="54" t="s">
        <x:v>1125</x:v>
      </x:c>
      <x:c r="B316" s="55" t="s">
        <x:v>1004</x:v>
      </x:c>
      <x:c r="C316" s="54" t="s">
        <x:v>149</x:v>
      </x:c>
      <x:c r="D316" s="54" t="s">
        <x:v>25</x:v>
      </x:c>
      <x:c r="E316" s="56" t="s">
        <x:v>150</x:v>
      </x:c>
      <x:c r="F316" s="56" t="s">
        <x:v>150</x:v>
      </x:c>
      <x:c r="G316" s="57">
        <x:f>SUM(G317:G326)</x:f>
      </x:c>
      <x:c r="H316" s="0" t="s"/>
    </x:row>
    <x:row r="317" spans="1:8">
      <x:c r="A317" s="58" t="s">
        <x:v>1005</x:v>
      </x:c>
      <x:c r="B317" s="58" t="s">
        <x:v>1006</x:v>
      </x:c>
      <x:c r="C317" s="59" t="s">
        <x:v>1010</x:v>
      </x:c>
      <x:c r="D317" s="59" t="s">
        <x:v>1011</x:v>
      </x:c>
      <x:c r="E317" s="59" t="s"/>
      <x:c r="F317" s="59" t="s"/>
      <x:c r="G317" s="60" t="s"/>
    </x:row>
    <x:row r="318" spans="1:8">
      <x:c r="A318" s="61" t="s">
        <x:v>1091</x:v>
      </x:c>
      <x:c r="B318" s="61" t="s"/>
      <x:c r="C318" s="62" t="n">
        <x:v>4</x:v>
      </x:c>
      <x:c r="D318" s="62" t="n">
        <x:v>3.2</x:v>
      </x:c>
      <x:c r="E318" s="62" t="s"/>
      <x:c r="F318" s="62" t="s"/>
      <x:c r="G318" s="62">
        <x:f>PRODUCT(C318:F318)</x:f>
      </x:c>
    </x:row>
    <x:row r="319" spans="1:8">
      <x:c r="A319" s="61" t="s">
        <x:v>1054</x:v>
      </x:c>
      <x:c r="B319" s="61" t="s"/>
      <x:c r="C319" s="62" t="n">
        <x:v>1.2</x:v>
      </x:c>
      <x:c r="D319" s="62" t="n">
        <x:v>3.2</x:v>
      </x:c>
      <x:c r="E319" s="62" t="s"/>
      <x:c r="F319" s="62" t="s"/>
      <x:c r="G319" s="62">
        <x:f>PRODUCT(C319:F319)</x:f>
      </x:c>
    </x:row>
    <x:row r="320" spans="1:8">
      <x:c r="A320" s="61" t="s"/>
      <x:c r="B320" s="61" t="s"/>
      <x:c r="C320" s="62" t="n">
        <x:v>1.8</x:v>
      </x:c>
      <x:c r="D320" s="62" t="n">
        <x:v>3.2</x:v>
      </x:c>
      <x:c r="E320" s="62" t="s"/>
      <x:c r="F320" s="62" t="s"/>
      <x:c r="G320" s="62">
        <x:f>PRODUCT(C320:F320)</x:f>
      </x:c>
    </x:row>
    <x:row r="321" spans="1:8">
      <x:c r="A321" s="61" t="s"/>
      <x:c r="B321" s="61" t="s"/>
      <x:c r="C321" s="62" t="n">
        <x:v>1.2</x:v>
      </x:c>
      <x:c r="D321" s="62" t="n">
        <x:v>3.2</x:v>
      </x:c>
      <x:c r="E321" s="62" t="s"/>
      <x:c r="F321" s="62" t="s"/>
      <x:c r="G321" s="62">
        <x:f>PRODUCT(C321:F321)</x:f>
      </x:c>
    </x:row>
    <x:row r="322" spans="1:8">
      <x:c r="A322" s="61" t="s"/>
      <x:c r="B322" s="61" t="s"/>
      <x:c r="C322" s="62" t="n">
        <x:v>0.5</x:v>
      </x:c>
      <x:c r="D322" s="62" t="n">
        <x:v>3.2</x:v>
      </x:c>
      <x:c r="E322" s="62" t="s"/>
      <x:c r="F322" s="62" t="s"/>
      <x:c r="G322" s="62">
        <x:f>PRODUCT(C322:F322)</x:f>
      </x:c>
    </x:row>
    <x:row r="323" spans="1:8">
      <x:c r="A323" s="61" t="s">
        <x:v>1008</x:v>
      </x:c>
      <x:c r="B323" s="61" t="s"/>
      <x:c r="C323" s="62" t="n">
        <x:v>1.2</x:v>
      </x:c>
      <x:c r="D323" s="62" t="n">
        <x:v>3.2</x:v>
      </x:c>
      <x:c r="E323" s="62" t="s"/>
      <x:c r="F323" s="62" t="s"/>
      <x:c r="G323" s="62">
        <x:f>PRODUCT(C323:F323)</x:f>
      </x:c>
    </x:row>
    <x:row r="324" spans="1:8">
      <x:c r="A324" s="61" t="s"/>
      <x:c r="B324" s="61" t="s"/>
      <x:c r="C324" s="62" t="n">
        <x:v>1.8</x:v>
      </x:c>
      <x:c r="D324" s="62" t="n">
        <x:v>3.2</x:v>
      </x:c>
      <x:c r="E324" s="62" t="s"/>
      <x:c r="F324" s="62" t="s"/>
      <x:c r="G324" s="62">
        <x:f>PRODUCT(C324:F324)</x:f>
      </x:c>
    </x:row>
    <x:row r="325" spans="1:8">
      <x:c r="A325" s="61" t="s"/>
      <x:c r="B325" s="61" t="s"/>
      <x:c r="C325" s="62" t="n">
        <x:v>2.9</x:v>
      </x:c>
      <x:c r="D325" s="62" t="n">
        <x:v>3.2</x:v>
      </x:c>
      <x:c r="E325" s="62" t="s"/>
      <x:c r="F325" s="62" t="s"/>
      <x:c r="G325" s="62">
        <x:f>PRODUCT(C325:F325)</x:f>
      </x:c>
    </x:row>
    <x:row r="326" spans="1:8">
      <x:c r="A326" s="61" t="s"/>
      <x:c r="B326" s="61" t="s"/>
      <x:c r="C326" s="62" t="n">
        <x:v>1.6</x:v>
      </x:c>
      <x:c r="D326" s="62" t="n">
        <x:v>3.2</x:v>
      </x:c>
      <x:c r="E326" s="62" t="s"/>
      <x:c r="F326" s="62" t="s"/>
      <x:c r="G326" s="62">
        <x:f>PRODUCT(C326:F326)</x:f>
      </x:c>
    </x:row>
    <x:row r="328" spans="1:8" customFormat="1" ht="45" customHeight="1">
      <x:c r="A328" s="54" t="s">
        <x:v>1126</x:v>
      </x:c>
      <x:c r="B328" s="55" t="s">
        <x:v>1004</x:v>
      </x:c>
      <x:c r="C328" s="54" t="s">
        <x:v>151</x:v>
      </x:c>
      <x:c r="D328" s="54" t="s">
        <x:v>25</x:v>
      </x:c>
      <x:c r="E328" s="56" t="s">
        <x:v>152</x:v>
      </x:c>
      <x:c r="F328" s="56" t="s">
        <x:v>152</x:v>
      </x:c>
      <x:c r="G328" s="57">
        <x:f>SUM(G329:G338)</x:f>
      </x:c>
      <x:c r="H328" s="0" t="s"/>
    </x:row>
    <x:row r="329" spans="1:8">
      <x:c r="A329" s="58" t="s">
        <x:v>1005</x:v>
      </x:c>
      <x:c r="B329" s="58" t="s">
        <x:v>1006</x:v>
      </x:c>
      <x:c r="C329" s="59" t="s">
        <x:v>1010</x:v>
      </x:c>
      <x:c r="D329" s="59" t="s">
        <x:v>1011</x:v>
      </x:c>
      <x:c r="E329" s="59" t="s"/>
      <x:c r="F329" s="59" t="s"/>
      <x:c r="G329" s="60" t="s"/>
    </x:row>
    <x:row r="330" spans="1:8">
      <x:c r="A330" s="61" t="s">
        <x:v>1127</x:v>
      </x:c>
      <x:c r="B330" s="61" t="s"/>
      <x:c r="C330" s="62" t="n">
        <x:v>4</x:v>
      </x:c>
      <x:c r="D330" s="62" t="n">
        <x:v>3.2</x:v>
      </x:c>
      <x:c r="E330" s="62" t="s"/>
      <x:c r="F330" s="62" t="s"/>
      <x:c r="G330" s="62">
        <x:f>PRODUCT(C330:F330)</x:f>
      </x:c>
    </x:row>
    <x:row r="331" spans="1:8">
      <x:c r="A331" s="61" t="s">
        <x:v>1054</x:v>
      </x:c>
      <x:c r="B331" s="61" t="s"/>
      <x:c r="C331" s="62" t="n">
        <x:v>1.2</x:v>
      </x:c>
      <x:c r="D331" s="62" t="n">
        <x:v>3.2</x:v>
      </x:c>
      <x:c r="E331" s="62" t="s"/>
      <x:c r="F331" s="62" t="s"/>
      <x:c r="G331" s="62">
        <x:f>PRODUCT(C331:F331)</x:f>
      </x:c>
    </x:row>
    <x:row r="332" spans="1:8">
      <x:c r="A332" s="61" t="s"/>
      <x:c r="B332" s="61" t="s"/>
      <x:c r="C332" s="62" t="n">
        <x:v>1.8</x:v>
      </x:c>
      <x:c r="D332" s="62" t="n">
        <x:v>3.2</x:v>
      </x:c>
      <x:c r="E332" s="62" t="s"/>
      <x:c r="F332" s="62" t="s"/>
      <x:c r="G332" s="62">
        <x:f>PRODUCT(C332:F332)</x:f>
      </x:c>
    </x:row>
    <x:row r="333" spans="1:8">
      <x:c r="A333" s="61" t="s"/>
      <x:c r="B333" s="61" t="s"/>
      <x:c r="C333" s="62" t="n">
        <x:v>1.2</x:v>
      </x:c>
      <x:c r="D333" s="62" t="n">
        <x:v>3.2</x:v>
      </x:c>
      <x:c r="E333" s="62" t="s"/>
      <x:c r="F333" s="62" t="s"/>
      <x:c r="G333" s="62">
        <x:f>PRODUCT(C333:F333)</x:f>
      </x:c>
    </x:row>
    <x:row r="334" spans="1:8">
      <x:c r="A334" s="61" t="s"/>
      <x:c r="B334" s="61" t="s"/>
      <x:c r="C334" s="62" t="n">
        <x:v>0.5</x:v>
      </x:c>
      <x:c r="D334" s="62" t="n">
        <x:v>3.2</x:v>
      </x:c>
      <x:c r="E334" s="62" t="s"/>
      <x:c r="F334" s="62" t="s"/>
      <x:c r="G334" s="62">
        <x:f>PRODUCT(C334:F334)</x:f>
      </x:c>
    </x:row>
    <x:row r="335" spans="1:8">
      <x:c r="A335" s="61" t="s">
        <x:v>1008</x:v>
      </x:c>
      <x:c r="B335" s="61" t="s"/>
      <x:c r="C335" s="62" t="n">
        <x:v>1.2</x:v>
      </x:c>
      <x:c r="D335" s="62" t="n">
        <x:v>3.2</x:v>
      </x:c>
      <x:c r="E335" s="62" t="s"/>
      <x:c r="F335" s="62" t="s"/>
      <x:c r="G335" s="62">
        <x:f>PRODUCT(C335:F335)</x:f>
      </x:c>
    </x:row>
    <x:row r="336" spans="1:8">
      <x:c r="A336" s="61" t="s"/>
      <x:c r="B336" s="61" t="s"/>
      <x:c r="C336" s="62" t="n">
        <x:v>1.8</x:v>
      </x:c>
      <x:c r="D336" s="62" t="n">
        <x:v>3.2</x:v>
      </x:c>
      <x:c r="E336" s="62" t="s"/>
      <x:c r="F336" s="62" t="s"/>
      <x:c r="G336" s="62">
        <x:f>PRODUCT(C336:F336)</x:f>
      </x:c>
    </x:row>
    <x:row r="337" spans="1:8">
      <x:c r="A337" s="61" t="s"/>
      <x:c r="B337" s="61" t="s"/>
      <x:c r="C337" s="62" t="n">
        <x:v>2.9</x:v>
      </x:c>
      <x:c r="D337" s="62" t="n">
        <x:v>3.2</x:v>
      </x:c>
      <x:c r="E337" s="62" t="s"/>
      <x:c r="F337" s="62" t="s"/>
      <x:c r="G337" s="62">
        <x:f>PRODUCT(C337:F337)</x:f>
      </x:c>
    </x:row>
    <x:row r="338" spans="1:8">
      <x:c r="A338" s="61" t="s"/>
      <x:c r="B338" s="61" t="s"/>
      <x:c r="C338" s="62" t="n">
        <x:v>1.6</x:v>
      </x:c>
      <x:c r="D338" s="62" t="n">
        <x:v>3.2</x:v>
      </x:c>
      <x:c r="E338" s="62" t="s"/>
      <x:c r="F338" s="62" t="s"/>
      <x:c r="G338" s="62">
        <x:f>PRODUCT(C338:F338)</x:f>
      </x:c>
    </x:row>
    <x:row r="340" spans="1:8">
      <x:c r="B340" s="0" t="s">
        <x:v>1002</x:v>
      </x:c>
      <x:c r="C340" s="52" t="s">
        <x:v>7</x:v>
      </x:c>
      <x:c r="D340" s="53" t="s">
        <x:v>8</x:v>
      </x:c>
      <x:c r="E340" s="52" t="s">
        <x:v>9</x:v>
      </x:c>
    </x:row>
    <x:row r="341" spans="1:8">
      <x:c r="B341" s="0" t="s">
        <x:v>1002</x:v>
      </x:c>
      <x:c r="C341" s="52" t="s">
        <x:v>10</x:v>
      </x:c>
      <x:c r="D341" s="53" t="s">
        <x:v>134</x:v>
      </x:c>
      <x:c r="E341" s="52" t="s">
        <x:v>135</x:v>
      </x:c>
    </x:row>
    <x:row r="342" spans="1:8">
      <x:c r="B342" s="0" t="s">
        <x:v>1002</x:v>
      </x:c>
      <x:c r="C342" s="52" t="s">
        <x:v>12</x:v>
      </x:c>
      <x:c r="D342" s="53" t="s">
        <x:v>67</x:v>
      </x:c>
      <x:c r="E342" s="52" t="s">
        <x:v>111</x:v>
      </x:c>
    </x:row>
    <x:row r="344" spans="1:8" customFormat="1" ht="45" customHeight="1">
      <x:c r="A344" s="54" t="s">
        <x:v>1128</x:v>
      </x:c>
      <x:c r="B344" s="55" t="s">
        <x:v>1004</x:v>
      </x:c>
      <x:c r="C344" s="54" t="s">
        <x:v>154</x:v>
      </x:c>
      <x:c r="D344" s="54" t="s">
        <x:v>25</x:v>
      </x:c>
      <x:c r="E344" s="56" t="s">
        <x:v>155</x:v>
      </x:c>
      <x:c r="F344" s="56" t="s">
        <x:v>155</x:v>
      </x:c>
      <x:c r="G344" s="57">
        <x:f>SUM(G345:G348)</x:f>
      </x:c>
      <x:c r="H344" s="0" t="s"/>
    </x:row>
    <x:row r="345" spans="1:8">
      <x:c r="A345" s="58" t="s">
        <x:v>1005</x:v>
      </x:c>
      <x:c r="B345" s="58" t="s">
        <x:v>1006</x:v>
      </x:c>
      <x:c r="C345" s="59" t="s">
        <x:v>1040</x:v>
      </x:c>
      <x:c r="D345" s="59" t="s"/>
      <x:c r="E345" s="59" t="s"/>
      <x:c r="F345" s="59" t="s"/>
      <x:c r="G345" s="60" t="s"/>
    </x:row>
    <x:row r="346" spans="1:8">
      <x:c r="A346" s="61" t="s">
        <x:v>1105</x:v>
      </x:c>
      <x:c r="B346" s="61" t="s"/>
      <x:c r="C346" s="62" t="n">
        <x:v>14</x:v>
      </x:c>
      <x:c r="D346" s="62" t="s"/>
      <x:c r="E346" s="62" t="s"/>
      <x:c r="F346" s="62" t="s"/>
      <x:c r="G346" s="62">
        <x:f>PRODUCT(C346:F346)</x:f>
      </x:c>
    </x:row>
    <x:row r="347" spans="1:8">
      <x:c r="A347" s="61" t="s">
        <x:v>1023</x:v>
      </x:c>
      <x:c r="B347" s="61" t="s"/>
      <x:c r="C347" s="62" t="n">
        <x:v>6</x:v>
      </x:c>
      <x:c r="D347" s="62" t="s"/>
      <x:c r="E347" s="62" t="s"/>
      <x:c r="F347" s="62" t="s"/>
      <x:c r="G347" s="62">
        <x:f>PRODUCT(C347:F347)</x:f>
      </x:c>
    </x:row>
    <x:row r="348" spans="1:8">
      <x:c r="A348" s="61" t="s">
        <x:v>1116</x:v>
      </x:c>
      <x:c r="B348" s="61" t="s"/>
      <x:c r="C348" s="62" t="n">
        <x:v>6</x:v>
      </x:c>
      <x:c r="D348" s="62" t="s"/>
      <x:c r="E348" s="62" t="s"/>
      <x:c r="F348" s="62" t="s"/>
      <x:c r="G348" s="62">
        <x:f>PRODUCT(C348:F348)</x:f>
      </x:c>
    </x:row>
    <x:row r="350" spans="1:8" customFormat="1" ht="45" customHeight="1">
      <x:c r="A350" s="54" t="s">
        <x:v>1129</x:v>
      </x:c>
      <x:c r="B350" s="55" t="s">
        <x:v>1004</x:v>
      </x:c>
      <x:c r="C350" s="54" t="s">
        <x:v>156</x:v>
      </x:c>
      <x:c r="D350" s="54" t="s">
        <x:v>25</x:v>
      </x:c>
      <x:c r="E350" s="56" t="s">
        <x:v>157</x:v>
      </x:c>
      <x:c r="F350" s="56" t="s">
        <x:v>157</x:v>
      </x:c>
      <x:c r="G350" s="57">
        <x:f>SUM(G351:G353)</x:f>
      </x:c>
      <x:c r="H350" s="0" t="s"/>
    </x:row>
    <x:row r="351" spans="1:8">
      <x:c r="A351" s="58" t="s">
        <x:v>1005</x:v>
      </x:c>
      <x:c r="B351" s="58" t="s">
        <x:v>1006</x:v>
      </x:c>
      <x:c r="C351" s="59" t="s">
        <x:v>1031</x:v>
      </x:c>
      <x:c r="D351" s="59" t="s">
        <x:v>1010</x:v>
      </x:c>
      <x:c r="E351" s="59" t="s"/>
      <x:c r="F351" s="59" t="s"/>
      <x:c r="G351" s="60" t="s"/>
    </x:row>
    <x:row r="352" spans="1:8">
      <x:c r="A352" s="61" t="s"/>
      <x:c r="B352" s="61" t="s"/>
      <x:c r="C352" s="62" t="n">
        <x:v>2</x:v>
      </x:c>
      <x:c r="D352" s="62" t="n">
        <x:v>0.4</x:v>
      </x:c>
      <x:c r="E352" s="62" t="s"/>
      <x:c r="F352" s="62" t="s"/>
      <x:c r="G352" s="62">
        <x:f>PRODUCT(C352:F352)</x:f>
      </x:c>
    </x:row>
    <x:row r="353" spans="1:8">
      <x:c r="A353" s="61" t="s"/>
      <x:c r="B353" s="61" t="s"/>
      <x:c r="C353" s="62" t="n">
        <x:v>2.1</x:v>
      </x:c>
      <x:c r="D353" s="62" t="n">
        <x:v>0.4</x:v>
      </x:c>
      <x:c r="E353" s="62" t="s"/>
      <x:c r="F353" s="62" t="s"/>
      <x:c r="G353" s="62">
        <x:f>PRODUCT(C353:F353)</x:f>
      </x:c>
    </x:row>
    <x:row r="355" spans="1:8" customFormat="1" ht="45" customHeight="1">
      <x:c r="A355" s="54" t="s">
        <x:v>1130</x:v>
      </x:c>
      <x:c r="B355" s="55" t="s">
        <x:v>1004</x:v>
      </x:c>
      <x:c r="C355" s="54" t="s">
        <x:v>158</x:v>
      </x:c>
      <x:c r="D355" s="54" t="s">
        <x:v>16</x:v>
      </x:c>
      <x:c r="E355" s="56" t="s">
        <x:v>159</x:v>
      </x:c>
      <x:c r="F355" s="56" t="s">
        <x:v>159</x:v>
      </x:c>
      <x:c r="G355" s="57">
        <x:f>SUM(G356:G357)</x:f>
      </x:c>
      <x:c r="H355" s="0" t="s"/>
    </x:row>
    <x:row r="356" spans="1:8">
      <x:c r="A356" s="58" t="s">
        <x:v>1005</x:v>
      </x:c>
      <x:c r="B356" s="58" t="s">
        <x:v>1006</x:v>
      </x:c>
      <x:c r="C356" s="59" t="s">
        <x:v>1018</x:v>
      </x:c>
      <x:c r="D356" s="59" t="s"/>
      <x:c r="E356" s="59" t="s"/>
      <x:c r="F356" s="59" t="s"/>
      <x:c r="G356" s="60" t="s"/>
    </x:row>
    <x:row r="357" spans="1:8">
      <x:c r="A357" s="61" t="s">
        <x:v>1105</x:v>
      </x:c>
      <x:c r="B357" s="61" t="s"/>
      <x:c r="C357" s="62" t="n">
        <x:v>2</x:v>
      </x:c>
      <x:c r="D357" s="62" t="s"/>
      <x:c r="E357" s="62" t="s"/>
      <x:c r="F357" s="62" t="s"/>
      <x:c r="G357" s="62">
        <x:f>PRODUCT(C357:F357)</x:f>
      </x:c>
    </x:row>
    <x:row r="359" spans="1:8">
      <x:c r="B359" s="0" t="s">
        <x:v>1002</x:v>
      </x:c>
      <x:c r="C359" s="52" t="s">
        <x:v>7</x:v>
      </x:c>
      <x:c r="D359" s="53" t="s">
        <x:v>8</x:v>
      </x:c>
      <x:c r="E359" s="52" t="s">
        <x:v>9</x:v>
      </x:c>
    </x:row>
    <x:row r="360" spans="1:8">
      <x:c r="B360" s="0" t="s">
        <x:v>1002</x:v>
      </x:c>
      <x:c r="C360" s="52" t="s">
        <x:v>10</x:v>
      </x:c>
      <x:c r="D360" s="53" t="s">
        <x:v>134</x:v>
      </x:c>
      <x:c r="E360" s="52" t="s">
        <x:v>135</x:v>
      </x:c>
    </x:row>
    <x:row r="361" spans="1:8">
      <x:c r="B361" s="0" t="s">
        <x:v>1002</x:v>
      </x:c>
      <x:c r="C361" s="52" t="s">
        <x:v>12</x:v>
      </x:c>
      <x:c r="D361" s="53" t="s">
        <x:v>86</x:v>
      </x:c>
      <x:c r="E361" s="52" t="s">
        <x:v>160</x:v>
      </x:c>
    </x:row>
    <x:row r="363" spans="1:8" customFormat="1" ht="45" customHeight="1">
      <x:c r="A363" s="54" t="s">
        <x:v>1131</x:v>
      </x:c>
      <x:c r="B363" s="55" t="s">
        <x:v>1004</x:v>
      </x:c>
      <x:c r="C363" s="54" t="s">
        <x:v>162</x:v>
      </x:c>
      <x:c r="D363" s="54" t="s">
        <x:v>25</x:v>
      </x:c>
      <x:c r="E363" s="56" t="s">
        <x:v>163</x:v>
      </x:c>
      <x:c r="F363" s="56" t="s">
        <x:v>163</x:v>
      </x:c>
      <x:c r="G363" s="57">
        <x:f>SUM(G364:G366)</x:f>
      </x:c>
      <x:c r="H363" s="0" t="s"/>
    </x:row>
    <x:row r="364" spans="1:8">
      <x:c r="A364" s="58" t="s">
        <x:v>1005</x:v>
      </x:c>
      <x:c r="B364" s="58" t="s">
        <x:v>1006</x:v>
      </x:c>
      <x:c r="C364" s="59" t="s">
        <x:v>1040</x:v>
      </x:c>
      <x:c r="D364" s="59" t="s"/>
      <x:c r="E364" s="59" t="s"/>
      <x:c r="F364" s="59" t="s"/>
      <x:c r="G364" s="60" t="s"/>
    </x:row>
    <x:row r="365" spans="1:8">
      <x:c r="A365" s="61" t="s">
        <x:v>1054</x:v>
      </x:c>
      <x:c r="B365" s="61" t="s"/>
      <x:c r="C365" s="62" t="n">
        <x:v>28</x:v>
      </x:c>
      <x:c r="D365" s="62" t="s"/>
      <x:c r="E365" s="62" t="s"/>
      <x:c r="F365" s="62" t="s"/>
      <x:c r="G365" s="62">
        <x:f>PRODUCT(C365:F365)</x:f>
      </x:c>
    </x:row>
    <x:row r="366" spans="1:8">
      <x:c r="A366" s="61" t="s">
        <x:v>1008</x:v>
      </x:c>
      <x:c r="B366" s="61" t="s"/>
      <x:c r="C366" s="62" t="n">
        <x:v>8.6</x:v>
      </x:c>
      <x:c r="D366" s="62" t="s"/>
      <x:c r="E366" s="62" t="s"/>
      <x:c r="F366" s="62" t="s"/>
      <x:c r="G366" s="62">
        <x:f>PRODUCT(C366:F366)</x:f>
      </x:c>
    </x:row>
    <x:row r="368" spans="1:8">
      <x:c r="B368" s="0" t="s">
        <x:v>1002</x:v>
      </x:c>
      <x:c r="C368" s="52" t="s">
        <x:v>7</x:v>
      </x:c>
      <x:c r="D368" s="53" t="s">
        <x:v>8</x:v>
      </x:c>
      <x:c r="E368" s="52" t="s">
        <x:v>9</x:v>
      </x:c>
    </x:row>
    <x:row r="369" spans="1:8">
      <x:c r="B369" s="0" t="s">
        <x:v>1002</x:v>
      </x:c>
      <x:c r="C369" s="52" t="s">
        <x:v>10</x:v>
      </x:c>
      <x:c r="D369" s="53" t="s">
        <x:v>134</x:v>
      </x:c>
      <x:c r="E369" s="52" t="s">
        <x:v>135</x:v>
      </x:c>
    </x:row>
    <x:row r="370" spans="1:8">
      <x:c r="B370" s="0" t="s">
        <x:v>1002</x:v>
      </x:c>
      <x:c r="C370" s="52" t="s">
        <x:v>12</x:v>
      </x:c>
      <x:c r="D370" s="53" t="s">
        <x:v>134</x:v>
      </x:c>
      <x:c r="E370" s="52" t="s">
        <x:v>164</x:v>
      </x:c>
    </x:row>
    <x:row r="372" spans="1:8" customFormat="1" ht="45" customHeight="1">
      <x:c r="A372" s="54" t="s">
        <x:v>1132</x:v>
      </x:c>
      <x:c r="B372" s="55" t="s">
        <x:v>1004</x:v>
      </x:c>
      <x:c r="C372" s="54" t="s">
        <x:v>166</x:v>
      </x:c>
      <x:c r="D372" s="54" t="s">
        <x:v>25</x:v>
      </x:c>
      <x:c r="E372" s="56" t="s">
        <x:v>167</x:v>
      </x:c>
      <x:c r="F372" s="56" t="s">
        <x:v>167</x:v>
      </x:c>
      <x:c r="G372" s="57">
        <x:f>SUM(G373:G374)</x:f>
      </x:c>
      <x:c r="H372" s="0" t="s"/>
    </x:row>
    <x:row r="373" spans="1:8">
      <x:c r="A373" s="58" t="s">
        <x:v>1005</x:v>
      </x:c>
      <x:c r="B373" s="58" t="s">
        <x:v>1006</x:v>
      </x:c>
      <x:c r="C373" s="59" t="s">
        <x:v>1040</x:v>
      </x:c>
      <x:c r="D373" s="59" t="s"/>
      <x:c r="E373" s="59" t="s"/>
      <x:c r="F373" s="59" t="s"/>
      <x:c r="G373" s="60" t="s"/>
    </x:row>
    <x:row r="374" spans="1:8">
      <x:c r="A374" s="61" t="s">
        <x:v>1133</x:v>
      </x:c>
      <x:c r="B374" s="61" t="s"/>
      <x:c r="C374" s="62" t="n">
        <x:v>5</x:v>
      </x:c>
      <x:c r="D374" s="62" t="s"/>
      <x:c r="E374" s="62" t="s"/>
      <x:c r="F374" s="62" t="s"/>
      <x:c r="G374" s="62">
        <x:f>PRODUCT(C374:F374)</x:f>
      </x:c>
    </x:row>
    <x:row r="376" spans="1:8">
      <x:c r="B376" s="0" t="s">
        <x:v>1002</x:v>
      </x:c>
      <x:c r="C376" s="52" t="s">
        <x:v>7</x:v>
      </x:c>
      <x:c r="D376" s="53" t="s">
        <x:v>8</x:v>
      </x:c>
      <x:c r="E376" s="52" t="s">
        <x:v>9</x:v>
      </x:c>
    </x:row>
    <x:row r="377" spans="1:8">
      <x:c r="B377" s="0" t="s">
        <x:v>1002</x:v>
      </x:c>
      <x:c r="C377" s="52" t="s">
        <x:v>10</x:v>
      </x:c>
      <x:c r="D377" s="53" t="s">
        <x:v>134</x:v>
      </x:c>
      <x:c r="E377" s="52" t="s">
        <x:v>135</x:v>
      </x:c>
    </x:row>
    <x:row r="378" spans="1:8">
      <x:c r="B378" s="0" t="s">
        <x:v>1002</x:v>
      </x:c>
      <x:c r="C378" s="52" t="s">
        <x:v>12</x:v>
      </x:c>
      <x:c r="D378" s="53" t="s">
        <x:v>168</x:v>
      </x:c>
      <x:c r="E378" s="52" t="s">
        <x:v>169</x:v>
      </x:c>
    </x:row>
    <x:row r="380" spans="1:8" customFormat="1" ht="45" customHeight="1">
      <x:c r="A380" s="54" t="s">
        <x:v>1134</x:v>
      </x:c>
      <x:c r="B380" s="55" t="s">
        <x:v>1004</x:v>
      </x:c>
      <x:c r="C380" s="54" t="s">
        <x:v>171</x:v>
      </x:c>
      <x:c r="D380" s="54" t="s">
        <x:v>25</x:v>
      </x:c>
      <x:c r="E380" s="56" t="s">
        <x:v>172</x:v>
      </x:c>
      <x:c r="F380" s="56" t="s">
        <x:v>172</x:v>
      </x:c>
      <x:c r="G380" s="57">
        <x:f>SUM(G381:G387)</x:f>
      </x:c>
      <x:c r="H380" s="0" t="s"/>
    </x:row>
    <x:row r="381" spans="1:8">
      <x:c r="A381" s="58" t="s">
        <x:v>1005</x:v>
      </x:c>
      <x:c r="B381" s="58" t="s">
        <x:v>1006</x:v>
      </x:c>
      <x:c r="C381" s="59" t="s">
        <x:v>1040</x:v>
      </x:c>
      <x:c r="D381" s="59" t="s">
        <x:v>1010</x:v>
      </x:c>
      <x:c r="E381" s="59" t="s">
        <x:v>1011</x:v>
      </x:c>
      <x:c r="F381" s="59" t="s"/>
      <x:c r="G381" s="60" t="s"/>
    </x:row>
    <x:row r="382" spans="1:8">
      <x:c r="A382" s="61" t="s">
        <x:v>1135</x:v>
      </x:c>
      <x:c r="B382" s="61" t="s"/>
      <x:c r="C382" s="62" t="n">
        <x:v>6.5</x:v>
      </x:c>
      <x:c r="D382" s="62" t="s"/>
      <x:c r="E382" s="62" t="s"/>
      <x:c r="F382" s="62" t="s"/>
      <x:c r="G382" s="62">
        <x:f>PRODUCT(C382:F382)</x:f>
      </x:c>
    </x:row>
    <x:row r="383" spans="1:8">
      <x:c r="A383" s="61" t="s">
        <x:v>1136</x:v>
      </x:c>
      <x:c r="B383" s="61" t="s"/>
      <x:c r="C383" s="62" t="s"/>
      <x:c r="D383" s="62" t="n">
        <x:v>2.9</x:v>
      </x:c>
      <x:c r="E383" s="62" t="n">
        <x:v>1.7</x:v>
      </x:c>
      <x:c r="F383" s="62" t="s"/>
      <x:c r="G383" s="62">
        <x:f>PRODUCT(C383:F383)</x:f>
      </x:c>
    </x:row>
    <x:row r="384" spans="1:8">
      <x:c r="A384" s="61" t="s"/>
      <x:c r="B384" s="61" t="s"/>
      <x:c r="C384" s="62" t="s"/>
      <x:c r="D384" s="62" t="n">
        <x:v>2.7</x:v>
      </x:c>
      <x:c r="E384" s="62" t="n">
        <x:v>1.7</x:v>
      </x:c>
      <x:c r="F384" s="62" t="s"/>
      <x:c r="G384" s="62">
        <x:f>PRODUCT(C384:F384)</x:f>
      </x:c>
    </x:row>
    <x:row r="385" spans="1:8">
      <x:c r="A385" s="61" t="s"/>
      <x:c r="B385" s="61" t="s"/>
      <x:c r="C385" s="62" t="s"/>
      <x:c r="D385" s="62" t="n">
        <x:v>1.8</x:v>
      </x:c>
      <x:c r="E385" s="62" t="n">
        <x:v>1.7</x:v>
      </x:c>
      <x:c r="F385" s="62" t="s"/>
      <x:c r="G385" s="62">
        <x:f>PRODUCT(C385:F385)</x:f>
      </x:c>
    </x:row>
    <x:row r="386" spans="1:8">
      <x:c r="A386" s="61" t="s"/>
      <x:c r="B386" s="61" t="s"/>
      <x:c r="C386" s="62" t="s"/>
      <x:c r="D386" s="62" t="n">
        <x:v>2.9</x:v>
      </x:c>
      <x:c r="E386" s="62" t="n">
        <x:v>1.7</x:v>
      </x:c>
      <x:c r="F386" s="62" t="s"/>
      <x:c r="G386" s="62">
        <x:f>PRODUCT(C386:F386)</x:f>
      </x:c>
    </x:row>
    <x:row r="387" spans="1:8">
      <x:c r="A387" s="61" t="s">
        <x:v>1137</x:v>
      </x:c>
      <x:c r="B387" s="61" t="s"/>
      <x:c r="C387" s="62" t="n">
        <x:v>6.5</x:v>
      </x:c>
      <x:c r="D387" s="62" t="s"/>
      <x:c r="E387" s="62" t="s"/>
      <x:c r="F387" s="62" t="s"/>
      <x:c r="G387" s="62">
        <x:f>PRODUCT(C387:F387)</x:f>
      </x:c>
    </x:row>
    <x:row r="389" spans="1:8">
      <x:c r="B389" s="0" t="s">
        <x:v>1002</x:v>
      </x:c>
      <x:c r="C389" s="52" t="s">
        <x:v>7</x:v>
      </x:c>
      <x:c r="D389" s="53" t="s">
        <x:v>8</x:v>
      </x:c>
      <x:c r="E389" s="52" t="s">
        <x:v>9</x:v>
      </x:c>
    </x:row>
    <x:row r="390" spans="1:8">
      <x:c r="B390" s="0" t="s">
        <x:v>1002</x:v>
      </x:c>
      <x:c r="C390" s="52" t="s">
        <x:v>10</x:v>
      </x:c>
      <x:c r="D390" s="53" t="s">
        <x:v>168</x:v>
      </x:c>
      <x:c r="E390" s="52" t="s">
        <x:v>173</x:v>
      </x:c>
    </x:row>
    <x:row r="391" spans="1:8">
      <x:c r="B391" s="0" t="s">
        <x:v>1002</x:v>
      </x:c>
      <x:c r="C391" s="52" t="s">
        <x:v>12</x:v>
      </x:c>
      <x:c r="D391" s="53" t="s">
        <x:v>8</x:v>
      </x:c>
      <x:c r="E391" s="52" t="s">
        <x:v>174</x:v>
      </x:c>
    </x:row>
    <x:row r="393" spans="1:8" customFormat="1" ht="45" customHeight="1">
      <x:c r="A393" s="54" t="s">
        <x:v>1138</x:v>
      </x:c>
      <x:c r="B393" s="55" t="s">
        <x:v>1004</x:v>
      </x:c>
      <x:c r="C393" s="54" t="s">
        <x:v>176</x:v>
      </x:c>
      <x:c r="D393" s="54" t="s">
        <x:v>16</x:v>
      </x:c>
      <x:c r="E393" s="56" t="s">
        <x:v>1139</x:v>
      </x:c>
      <x:c r="F393" s="56" t="s">
        <x:v>1139</x:v>
      </x:c>
      <x:c r="G393" s="57">
        <x:f>SUM(G394:G395)</x:f>
      </x:c>
      <x:c r="H393" s="0" t="s"/>
    </x:row>
    <x:row r="394" spans="1:8">
      <x:c r="A394" s="58" t="s">
        <x:v>1005</x:v>
      </x:c>
      <x:c r="B394" s="58" t="s">
        <x:v>1006</x:v>
      </x:c>
      <x:c r="C394" s="59" t="s">
        <x:v>1018</x:v>
      </x:c>
      <x:c r="D394" s="59" t="s"/>
      <x:c r="E394" s="59" t="s"/>
      <x:c r="F394" s="59" t="s"/>
      <x:c r="G394" s="60" t="s"/>
    </x:row>
    <x:row r="395" spans="1:8">
      <x:c r="A395" s="61" t="s">
        <x:v>1105</x:v>
      </x:c>
      <x:c r="B395" s="61" t="s"/>
      <x:c r="C395" s="62" t="n">
        <x:v>2</x:v>
      </x:c>
      <x:c r="D395" s="62" t="s"/>
      <x:c r="E395" s="62" t="s"/>
      <x:c r="F395" s="62" t="s"/>
      <x:c r="G395" s="62">
        <x:f>PRODUCT(C395:F395)</x:f>
      </x:c>
    </x:row>
    <x:row r="397" spans="1:8" customFormat="1" ht="45" customHeight="1">
      <x:c r="A397" s="54" t="s">
        <x:v>1140</x:v>
      </x:c>
      <x:c r="B397" s="55" t="s">
        <x:v>1004</x:v>
      </x:c>
      <x:c r="C397" s="54" t="s">
        <x:v>178</x:v>
      </x:c>
      <x:c r="D397" s="54" t="s">
        <x:v>16</x:v>
      </x:c>
      <x:c r="E397" s="56" t="s">
        <x:v>1141</x:v>
      </x:c>
      <x:c r="F397" s="56" t="s">
        <x:v>1141</x:v>
      </x:c>
      <x:c r="G397" s="57">
        <x:f>SUM(G398:G399)</x:f>
      </x:c>
      <x:c r="H397" s="0" t="s"/>
    </x:row>
    <x:row r="398" spans="1:8">
      <x:c r="A398" s="58" t="s">
        <x:v>1005</x:v>
      </x:c>
      <x:c r="B398" s="58" t="s">
        <x:v>1006</x:v>
      </x:c>
      <x:c r="C398" s="59" t="s">
        <x:v>1018</x:v>
      </x:c>
      <x:c r="D398" s="59" t="s"/>
      <x:c r="E398" s="59" t="s"/>
      <x:c r="F398" s="59" t="s"/>
      <x:c r="G398" s="60" t="s"/>
    </x:row>
    <x:row r="399" spans="1:8">
      <x:c r="A399" s="61" t="s">
        <x:v>1105</x:v>
      </x:c>
      <x:c r="B399" s="61" t="s"/>
      <x:c r="C399" s="62" t="n">
        <x:v>2</x:v>
      </x:c>
      <x:c r="D399" s="62" t="s"/>
      <x:c r="E399" s="62" t="s"/>
      <x:c r="F399" s="62" t="s"/>
      <x:c r="G399" s="62">
        <x:f>PRODUCT(C399:F399)</x:f>
      </x:c>
    </x:row>
    <x:row r="401" spans="1:8" customFormat="1" ht="45" customHeight="1">
      <x:c r="A401" s="54" t="s">
        <x:v>1142</x:v>
      </x:c>
      <x:c r="B401" s="55" t="s">
        <x:v>1004</x:v>
      </x:c>
      <x:c r="C401" s="54" t="s">
        <x:v>180</x:v>
      </x:c>
      <x:c r="D401" s="54" t="s">
        <x:v>16</x:v>
      </x:c>
      <x:c r="E401" s="56" t="s">
        <x:v>1143</x:v>
      </x:c>
      <x:c r="F401" s="56" t="s">
        <x:v>1143</x:v>
      </x:c>
      <x:c r="G401" s="57">
        <x:f>SUM(G402:G403)</x:f>
      </x:c>
      <x:c r="H401" s="0" t="s"/>
    </x:row>
    <x:row r="402" spans="1:8">
      <x:c r="A402" s="58" t="s">
        <x:v>1005</x:v>
      </x:c>
      <x:c r="B402" s="58" t="s">
        <x:v>1006</x:v>
      </x:c>
      <x:c r="C402" s="59" t="s">
        <x:v>1018</x:v>
      </x:c>
      <x:c r="D402" s="59" t="s"/>
      <x:c r="E402" s="59" t="s"/>
      <x:c r="F402" s="59" t="s"/>
      <x:c r="G402" s="60" t="s"/>
    </x:row>
    <x:row r="403" spans="1:8">
      <x:c r="A403" s="61" t="s">
        <x:v>1105</x:v>
      </x:c>
      <x:c r="B403" s="61" t="s"/>
      <x:c r="C403" s="62" t="n">
        <x:v>2</x:v>
      </x:c>
      <x:c r="D403" s="62" t="s"/>
      <x:c r="E403" s="62" t="s"/>
      <x:c r="F403" s="62" t="s"/>
      <x:c r="G403" s="62">
        <x:f>PRODUCT(C403:F403)</x:f>
      </x:c>
    </x:row>
    <x:row r="405" spans="1:8" customFormat="1" ht="45" customHeight="1">
      <x:c r="A405" s="54" t="s">
        <x:v>1144</x:v>
      </x:c>
      <x:c r="B405" s="55" t="s">
        <x:v>1004</x:v>
      </x:c>
      <x:c r="C405" s="54" t="s">
        <x:v>182</x:v>
      </x:c>
      <x:c r="D405" s="54" t="s">
        <x:v>16</x:v>
      </x:c>
      <x:c r="E405" s="56" t="s">
        <x:v>1145</x:v>
      </x:c>
      <x:c r="F405" s="56" t="s">
        <x:v>1145</x:v>
      </x:c>
      <x:c r="G405" s="57">
        <x:f>SUM(G406:G407)</x:f>
      </x:c>
      <x:c r="H405" s="0" t="s"/>
    </x:row>
    <x:row r="406" spans="1:8">
      <x:c r="A406" s="58" t="s">
        <x:v>1005</x:v>
      </x:c>
      <x:c r="B406" s="58" t="s">
        <x:v>1006</x:v>
      </x:c>
      <x:c r="C406" s="59" t="s">
        <x:v>1018</x:v>
      </x:c>
      <x:c r="D406" s="59" t="s"/>
      <x:c r="E406" s="59" t="s"/>
      <x:c r="F406" s="59" t="s"/>
      <x:c r="G406" s="60" t="s"/>
    </x:row>
    <x:row r="407" spans="1:8">
      <x:c r="A407" s="61" t="s">
        <x:v>1105</x:v>
      </x:c>
      <x:c r="B407" s="61" t="s"/>
      <x:c r="C407" s="62" t="n">
        <x:v>4</x:v>
      </x:c>
      <x:c r="D407" s="62" t="s"/>
      <x:c r="E407" s="62" t="s"/>
      <x:c r="F407" s="62" t="s"/>
      <x:c r="G407" s="62">
        <x:f>PRODUCT(C407:F407)</x:f>
      </x:c>
    </x:row>
    <x:row r="409" spans="1:8" customFormat="1" ht="45" customHeight="1">
      <x:c r="A409" s="54" t="s">
        <x:v>1146</x:v>
      </x:c>
      <x:c r="B409" s="55" t="s">
        <x:v>1004</x:v>
      </x:c>
      <x:c r="C409" s="54" t="s">
        <x:v>184</x:v>
      </x:c>
      <x:c r="D409" s="54" t="s">
        <x:v>16</x:v>
      </x:c>
      <x:c r="E409" s="56" t="s">
        <x:v>185</x:v>
      </x:c>
      <x:c r="F409" s="56" t="s">
        <x:v>185</x:v>
      </x:c>
      <x:c r="G409" s="57">
        <x:f>SUM(G410:G411)</x:f>
      </x:c>
      <x:c r="H409" s="0" t="s"/>
    </x:row>
    <x:row r="410" spans="1:8">
      <x:c r="A410" s="58" t="s">
        <x:v>1005</x:v>
      </x:c>
      <x:c r="B410" s="58" t="s">
        <x:v>1006</x:v>
      </x:c>
      <x:c r="C410" s="59" t="s">
        <x:v>1018</x:v>
      </x:c>
      <x:c r="D410" s="59" t="s"/>
      <x:c r="E410" s="59" t="s"/>
      <x:c r="F410" s="59" t="s"/>
      <x:c r="G410" s="60" t="s"/>
    </x:row>
    <x:row r="411" spans="1:8">
      <x:c r="A411" s="61" t="s">
        <x:v>1105</x:v>
      </x:c>
      <x:c r="B411" s="61" t="s"/>
      <x:c r="C411" s="62" t="n">
        <x:v>2</x:v>
      </x:c>
      <x:c r="D411" s="62" t="s"/>
      <x:c r="E411" s="62" t="s"/>
      <x:c r="F411" s="62" t="s"/>
      <x:c r="G411" s="62">
        <x:f>PRODUCT(C411:F411)</x:f>
      </x:c>
    </x:row>
    <x:row r="413" spans="1:8" customFormat="1" ht="45" customHeight="1">
      <x:c r="A413" s="54" t="s">
        <x:v>1147</x:v>
      </x:c>
      <x:c r="B413" s="55" t="s">
        <x:v>1004</x:v>
      </x:c>
      <x:c r="C413" s="54" t="s">
        <x:v>186</x:v>
      </x:c>
      <x:c r="D413" s="54" t="s">
        <x:v>16</x:v>
      </x:c>
      <x:c r="E413" s="56" t="s">
        <x:v>187</x:v>
      </x:c>
      <x:c r="F413" s="56" t="s">
        <x:v>187</x:v>
      </x:c>
      <x:c r="G413" s="57">
        <x:f>SUM(G414:G415)</x:f>
      </x:c>
      <x:c r="H413" s="0" t="s"/>
    </x:row>
    <x:row r="414" spans="1:8">
      <x:c r="A414" s="58" t="s">
        <x:v>1005</x:v>
      </x:c>
      <x:c r="B414" s="58" t="s">
        <x:v>1006</x:v>
      </x:c>
      <x:c r="C414" s="59" t="s">
        <x:v>1018</x:v>
      </x:c>
      <x:c r="D414" s="59" t="s"/>
      <x:c r="E414" s="59" t="s"/>
      <x:c r="F414" s="59" t="s"/>
      <x:c r="G414" s="60" t="s"/>
    </x:row>
    <x:row r="415" spans="1:8">
      <x:c r="A415" s="61" t="s">
        <x:v>1105</x:v>
      </x:c>
      <x:c r="B415" s="61" t="s"/>
      <x:c r="C415" s="62" t="n">
        <x:v>2</x:v>
      </x:c>
      <x:c r="D415" s="62" t="s"/>
      <x:c r="E415" s="62" t="s"/>
      <x:c r="F415" s="62" t="s"/>
      <x:c r="G415" s="62">
        <x:f>PRODUCT(C415:F415)</x:f>
      </x:c>
    </x:row>
    <x:row r="417" spans="1:8" customFormat="1" ht="45" customHeight="1">
      <x:c r="A417" s="54" t="s">
        <x:v>1148</x:v>
      </x:c>
      <x:c r="B417" s="55" t="s">
        <x:v>1004</x:v>
      </x:c>
      <x:c r="C417" s="54" t="s">
        <x:v>188</x:v>
      </x:c>
      <x:c r="D417" s="54" t="s">
        <x:v>16</x:v>
      </x:c>
      <x:c r="E417" s="56" t="s">
        <x:v>189</x:v>
      </x:c>
      <x:c r="F417" s="56" t="s">
        <x:v>189</x:v>
      </x:c>
      <x:c r="G417" s="57">
        <x:f>SUM(G418:G419)</x:f>
      </x:c>
      <x:c r="H417" s="0" t="s"/>
    </x:row>
    <x:row r="418" spans="1:8">
      <x:c r="A418" s="58" t="s">
        <x:v>1005</x:v>
      </x:c>
      <x:c r="B418" s="58" t="s">
        <x:v>1006</x:v>
      </x:c>
      <x:c r="C418" s="59" t="s">
        <x:v>1018</x:v>
      </x:c>
      <x:c r="D418" s="59" t="s"/>
      <x:c r="E418" s="59" t="s"/>
      <x:c r="F418" s="59" t="s"/>
      <x:c r="G418" s="60" t="s"/>
    </x:row>
    <x:row r="419" spans="1:8">
      <x:c r="A419" s="61" t="s">
        <x:v>1105</x:v>
      </x:c>
      <x:c r="B419" s="61" t="s"/>
      <x:c r="C419" s="62" t="n">
        <x:v>2</x:v>
      </x:c>
      <x:c r="D419" s="62" t="s"/>
      <x:c r="E419" s="62" t="s"/>
      <x:c r="F419" s="62" t="s"/>
      <x:c r="G419" s="62">
        <x:f>PRODUCT(C419:F419)</x:f>
      </x:c>
    </x:row>
    <x:row r="421" spans="1:8" customFormat="1" ht="45" customHeight="1">
      <x:c r="A421" s="54" t="s">
        <x:v>1149</x:v>
      </x:c>
      <x:c r="B421" s="55" t="s">
        <x:v>1004</x:v>
      </x:c>
      <x:c r="C421" s="54" t="s">
        <x:v>190</x:v>
      </x:c>
      <x:c r="D421" s="54" t="s">
        <x:v>16</x:v>
      </x:c>
      <x:c r="E421" s="56" t="s">
        <x:v>191</x:v>
      </x:c>
      <x:c r="F421" s="56" t="s">
        <x:v>191</x:v>
      </x:c>
      <x:c r="G421" s="57">
        <x:f>SUM(G422:G423)</x:f>
      </x:c>
      <x:c r="H421" s="0" t="s"/>
    </x:row>
    <x:row r="422" spans="1:8">
      <x:c r="A422" s="58" t="s">
        <x:v>1005</x:v>
      </x:c>
      <x:c r="B422" s="58" t="s">
        <x:v>1006</x:v>
      </x:c>
      <x:c r="C422" s="59" t="s">
        <x:v>1018</x:v>
      </x:c>
      <x:c r="D422" s="59" t="s"/>
      <x:c r="E422" s="59" t="s"/>
      <x:c r="F422" s="59" t="s"/>
      <x:c r="G422" s="60" t="s"/>
    </x:row>
    <x:row r="423" spans="1:8">
      <x:c r="A423" s="61" t="s">
        <x:v>1105</x:v>
      </x:c>
      <x:c r="B423" s="61" t="s"/>
      <x:c r="C423" s="62" t="n">
        <x:v>2</x:v>
      </x:c>
      <x:c r="D423" s="62" t="s"/>
      <x:c r="E423" s="62" t="s"/>
      <x:c r="F423" s="62" t="s"/>
      <x:c r="G423" s="62">
        <x:f>PRODUCT(C423:F423)</x:f>
      </x:c>
    </x:row>
    <x:row r="425" spans="1:8" customFormat="1" ht="45" customHeight="1">
      <x:c r="A425" s="54" t="s">
        <x:v>1150</x:v>
      </x:c>
      <x:c r="B425" s="55" t="s">
        <x:v>1004</x:v>
      </x:c>
      <x:c r="C425" s="54" t="s">
        <x:v>192</x:v>
      </x:c>
      <x:c r="D425" s="54" t="s">
        <x:v>16</x:v>
      </x:c>
      <x:c r="E425" s="56" t="s">
        <x:v>193</x:v>
      </x:c>
      <x:c r="F425" s="56" t="s">
        <x:v>193</x:v>
      </x:c>
      <x:c r="G425" s="57">
        <x:f>SUM(G426:G427)</x:f>
      </x:c>
      <x:c r="H425" s="0" t="s"/>
    </x:row>
    <x:row r="426" spans="1:8">
      <x:c r="A426" s="58" t="s">
        <x:v>1005</x:v>
      </x:c>
      <x:c r="B426" s="58" t="s">
        <x:v>1006</x:v>
      </x:c>
      <x:c r="C426" s="59" t="s">
        <x:v>1018</x:v>
      </x:c>
      <x:c r="D426" s="59" t="s"/>
      <x:c r="E426" s="59" t="s"/>
      <x:c r="F426" s="59" t="s"/>
      <x:c r="G426" s="60" t="s"/>
    </x:row>
    <x:row r="427" spans="1:8">
      <x:c r="A427" s="61" t="s">
        <x:v>1105</x:v>
      </x:c>
      <x:c r="B427" s="61" t="s"/>
      <x:c r="C427" s="62" t="n">
        <x:v>2</x:v>
      </x:c>
      <x:c r="D427" s="62" t="s"/>
      <x:c r="E427" s="62" t="s"/>
      <x:c r="F427" s="62" t="s"/>
      <x:c r="G427" s="62">
        <x:f>PRODUCT(C427:F427)</x:f>
      </x:c>
    </x:row>
    <x:row r="429" spans="1:8" customFormat="1" ht="45" customHeight="1">
      <x:c r="A429" s="54" t="s">
        <x:v>1151</x:v>
      </x:c>
      <x:c r="B429" s="55" t="s">
        <x:v>1004</x:v>
      </x:c>
      <x:c r="C429" s="54" t="s">
        <x:v>194</x:v>
      </x:c>
      <x:c r="D429" s="54" t="s">
        <x:v>16</x:v>
      </x:c>
      <x:c r="E429" s="56" t="s">
        <x:v>1152</x:v>
      </x:c>
      <x:c r="F429" s="56" t="s">
        <x:v>1152</x:v>
      </x:c>
      <x:c r="G429" s="57">
        <x:f>SUM(G430:G431)</x:f>
      </x:c>
      <x:c r="H429" s="0" t="s"/>
    </x:row>
    <x:row r="430" spans="1:8">
      <x:c r="A430" s="58" t="s">
        <x:v>1005</x:v>
      </x:c>
      <x:c r="B430" s="58" t="s">
        <x:v>1006</x:v>
      </x:c>
      <x:c r="C430" s="59" t="s">
        <x:v>1018</x:v>
      </x:c>
      <x:c r="D430" s="59" t="s"/>
      <x:c r="E430" s="59" t="s"/>
      <x:c r="F430" s="59" t="s"/>
      <x:c r="G430" s="60" t="s"/>
    </x:row>
    <x:row r="431" spans="1:8">
      <x:c r="A431" s="61" t="s">
        <x:v>1105</x:v>
      </x:c>
      <x:c r="B431" s="61" t="s"/>
      <x:c r="C431" s="62" t="n">
        <x:v>2</x:v>
      </x:c>
      <x:c r="D431" s="62" t="s"/>
      <x:c r="E431" s="62" t="s"/>
      <x:c r="F431" s="62" t="s"/>
      <x:c r="G431" s="62">
        <x:f>PRODUCT(C431:F431)</x:f>
      </x:c>
    </x:row>
    <x:row r="433" spans="1:8" customFormat="1" ht="45" customHeight="1">
      <x:c r="A433" s="54" t="s">
        <x:v>1153</x:v>
      </x:c>
      <x:c r="B433" s="55" t="s">
        <x:v>1004</x:v>
      </x:c>
      <x:c r="C433" s="54" t="s">
        <x:v>196</x:v>
      </x:c>
      <x:c r="D433" s="54" t="s">
        <x:v>25</x:v>
      </x:c>
      <x:c r="E433" s="56" t="s">
        <x:v>197</x:v>
      </x:c>
      <x:c r="F433" s="56" t="s">
        <x:v>197</x:v>
      </x:c>
      <x:c r="G433" s="57">
        <x:f>SUM(G434:G436)</x:f>
      </x:c>
      <x:c r="H433" s="0" t="s"/>
    </x:row>
    <x:row r="434" spans="1:8">
      <x:c r="A434" s="58" t="s">
        <x:v>1005</x:v>
      </x:c>
      <x:c r="B434" s="58" t="s">
        <x:v>1006</x:v>
      </x:c>
      <x:c r="C434" s="59" t="s">
        <x:v>1010</x:v>
      </x:c>
      <x:c r="D434" s="59" t="s">
        <x:v>1011</x:v>
      </x:c>
      <x:c r="E434" s="59" t="s"/>
      <x:c r="F434" s="59" t="s"/>
      <x:c r="G434" s="60" t="s"/>
    </x:row>
    <x:row r="435" spans="1:8">
      <x:c r="A435" s="61" t="s">
        <x:v>1105</x:v>
      </x:c>
      <x:c r="B435" s="61" t="s"/>
      <x:c r="C435" s="62" t="n">
        <x:v>1.4</x:v>
      </x:c>
      <x:c r="D435" s="62" t="n">
        <x:v>1.6</x:v>
      </x:c>
      <x:c r="E435" s="62" t="s"/>
      <x:c r="F435" s="62" t="s"/>
      <x:c r="G435" s="62">
        <x:f>PRODUCT(C435:F435)</x:f>
      </x:c>
    </x:row>
    <x:row r="436" spans="1:8">
      <x:c r="A436" s="61" t="s"/>
      <x:c r="B436" s="61" t="s"/>
      <x:c r="C436" s="62" t="n">
        <x:v>2.05</x:v>
      </x:c>
      <x:c r="D436" s="62" t="n">
        <x:v>1.6</x:v>
      </x:c>
      <x:c r="E436" s="62" t="s"/>
      <x:c r="F436" s="62" t="s"/>
      <x:c r="G436" s="62">
        <x:f>PRODUCT(C436:F436)</x:f>
      </x:c>
    </x:row>
    <x:row r="438" spans="1:8">
      <x:c r="B438" s="0" t="s">
        <x:v>1002</x:v>
      </x:c>
      <x:c r="C438" s="52" t="s">
        <x:v>7</x:v>
      </x:c>
      <x:c r="D438" s="53" t="s">
        <x:v>8</x:v>
      </x:c>
      <x:c r="E438" s="52" t="s">
        <x:v>9</x:v>
      </x:c>
    </x:row>
    <x:row r="439" spans="1:8">
      <x:c r="B439" s="0" t="s">
        <x:v>1002</x:v>
      </x:c>
      <x:c r="C439" s="52" t="s">
        <x:v>10</x:v>
      </x:c>
      <x:c r="D439" s="53" t="s">
        <x:v>202</x:v>
      </x:c>
      <x:c r="E439" s="52" t="s">
        <x:v>203</x:v>
      </x:c>
    </x:row>
    <x:row r="440" spans="1:8">
      <x:c r="B440" s="0" t="s">
        <x:v>1002</x:v>
      </x:c>
      <x:c r="C440" s="52" t="s">
        <x:v>12</x:v>
      </x:c>
      <x:c r="D440" s="53" t="s">
        <x:v>8</x:v>
      </x:c>
      <x:c r="E440" s="52" t="s">
        <x:v>204</x:v>
      </x:c>
    </x:row>
    <x:row r="442" spans="1:8" customFormat="1" ht="45" customHeight="1">
      <x:c r="A442" s="54" t="s">
        <x:v>1154</x:v>
      </x:c>
      <x:c r="B442" s="55" t="s">
        <x:v>1004</x:v>
      </x:c>
      <x:c r="C442" s="54" t="s">
        <x:v>206</x:v>
      </x:c>
      <x:c r="D442" s="54" t="s">
        <x:v>43</x:v>
      </x:c>
      <x:c r="E442" s="56" t="s">
        <x:v>1155</x:v>
      </x:c>
      <x:c r="F442" s="56" t="s">
        <x:v>1155</x:v>
      </x:c>
      <x:c r="G442" s="57">
        <x:f>SUM(G443:G446)</x:f>
      </x:c>
      <x:c r="H442" s="0" t="s"/>
    </x:row>
    <x:row r="443" spans="1:8">
      <x:c r="A443" s="58" t="s">
        <x:v>1005</x:v>
      </x:c>
      <x:c r="B443" s="58" t="s">
        <x:v>1006</x:v>
      </x:c>
      <x:c r="C443" s="59" t="s">
        <x:v>1031</x:v>
      </x:c>
      <x:c r="D443" s="59" t="s">
        <x:v>1018</x:v>
      </x:c>
      <x:c r="E443" s="59" t="s"/>
      <x:c r="F443" s="59" t="s"/>
      <x:c r="G443" s="60" t="s"/>
    </x:row>
    <x:row r="444" spans="1:8">
      <x:c r="A444" s="61" t="s">
        <x:v>1047</x:v>
      </x:c>
      <x:c r="B444" s="61" t="s"/>
      <x:c r="C444" s="62" t="n">
        <x:v>10</x:v>
      </x:c>
      <x:c r="D444" s="62" t="n">
        <x:v>1</x:v>
      </x:c>
      <x:c r="E444" s="62" t="s"/>
      <x:c r="F444" s="62" t="s"/>
      <x:c r="G444" s="62">
        <x:f>PRODUCT(C444:F444)</x:f>
      </x:c>
    </x:row>
    <x:row r="445" spans="1:8">
      <x:c r="A445" s="61" t="s"/>
      <x:c r="B445" s="61" t="s"/>
      <x:c r="C445" s="62" t="n">
        <x:v>8</x:v>
      </x:c>
      <x:c r="D445" s="62" t="n">
        <x:v>1</x:v>
      </x:c>
      <x:c r="E445" s="62" t="s"/>
      <x:c r="F445" s="62" t="s"/>
      <x:c r="G445" s="62">
        <x:f>PRODUCT(C445:F445)</x:f>
      </x:c>
    </x:row>
    <x:row r="446" spans="1:8">
      <x:c r="A446" s="61" t="s"/>
      <x:c r="B446" s="61" t="s"/>
      <x:c r="C446" s="62" t="n">
        <x:v>6</x:v>
      </x:c>
      <x:c r="D446" s="62" t="n">
        <x:v>1</x:v>
      </x:c>
      <x:c r="E446" s="62" t="s"/>
      <x:c r="F446" s="62" t="s"/>
      <x:c r="G446" s="62">
        <x:f>PRODUCT(C446:F446)</x:f>
      </x:c>
    </x:row>
    <x:row r="448" spans="1:8" customFormat="1" ht="45" customHeight="1">
      <x:c r="A448" s="54" t="s">
        <x:v>1156</x:v>
      </x:c>
      <x:c r="B448" s="55" t="s">
        <x:v>1004</x:v>
      </x:c>
      <x:c r="C448" s="54" t="s">
        <x:v>208</x:v>
      </x:c>
      <x:c r="D448" s="54" t="s">
        <x:v>16</x:v>
      </x:c>
      <x:c r="E448" s="56" t="s">
        <x:v>1157</x:v>
      </x:c>
      <x:c r="F448" s="56" t="s">
        <x:v>1157</x:v>
      </x:c>
      <x:c r="G448" s="57">
        <x:f>SUM(G449:G450)</x:f>
      </x:c>
      <x:c r="H448" s="0" t="s"/>
    </x:row>
    <x:row r="449" spans="1:8">
      <x:c r="A449" s="58" t="s"/>
      <x:c r="B449" s="58" t="s">
        <x:v>1006</x:v>
      </x:c>
      <x:c r="C449" s="59" t="s">
        <x:v>1018</x:v>
      </x:c>
      <x:c r="D449" s="59" t="s"/>
      <x:c r="E449" s="59" t="s"/>
      <x:c r="F449" s="59" t="s"/>
      <x:c r="G449" s="60" t="s"/>
    </x:row>
    <x:row r="450" spans="1:8">
      <x:c r="A450" s="61" t="s"/>
      <x:c r="B450" s="61" t="s"/>
      <x:c r="C450" s="62" t="n">
        <x:v>1</x:v>
      </x:c>
      <x:c r="D450" s="62" t="s"/>
      <x:c r="E450" s="62" t="s"/>
      <x:c r="F450" s="62" t="s"/>
      <x:c r="G450" s="62">
        <x:f>PRODUCT(C450:F450)</x:f>
      </x:c>
    </x:row>
    <x:row r="452" spans="1:8">
      <x:c r="B452" s="0" t="s">
        <x:v>1002</x:v>
      </x:c>
      <x:c r="C452" s="52" t="s">
        <x:v>7</x:v>
      </x:c>
      <x:c r="D452" s="53" t="s">
        <x:v>8</x:v>
      </x:c>
      <x:c r="E452" s="52" t="s">
        <x:v>9</x:v>
      </x:c>
    </x:row>
    <x:row r="453" spans="1:8">
      <x:c r="B453" s="0" t="s">
        <x:v>1002</x:v>
      </x:c>
      <x:c r="C453" s="52" t="s">
        <x:v>10</x:v>
      </x:c>
      <x:c r="D453" s="53" t="s">
        <x:v>202</x:v>
      </x:c>
      <x:c r="E453" s="52" t="s">
        <x:v>203</x:v>
      </x:c>
    </x:row>
    <x:row r="454" spans="1:8">
      <x:c r="B454" s="0" t="s">
        <x:v>1002</x:v>
      </x:c>
      <x:c r="C454" s="52" t="s">
        <x:v>12</x:v>
      </x:c>
      <x:c r="D454" s="53" t="s">
        <x:v>67</x:v>
      </x:c>
      <x:c r="E454" s="52" t="s">
        <x:v>214</x:v>
      </x:c>
    </x:row>
    <x:row r="456" spans="1:8" customFormat="1" ht="45" customHeight="1">
      <x:c r="A456" s="54" t="s">
        <x:v>1158</x:v>
      </x:c>
      <x:c r="B456" s="55" t="s">
        <x:v>1004</x:v>
      </x:c>
      <x:c r="C456" s="54" t="s">
        <x:v>218</x:v>
      </x:c>
      <x:c r="D456" s="54" t="s">
        <x:v>16</x:v>
      </x:c>
      <x:c r="E456" s="56" t="s">
        <x:v>1159</x:v>
      </x:c>
      <x:c r="F456" s="56" t="s">
        <x:v>1159</x:v>
      </x:c>
      <x:c r="G456" s="57">
        <x:f>SUM(G457:G460)</x:f>
      </x:c>
      <x:c r="H456" s="0" t="s"/>
    </x:row>
    <x:row r="457" spans="1:8">
      <x:c r="A457" s="58" t="s">
        <x:v>1005</x:v>
      </x:c>
      <x:c r="B457" s="58" t="s">
        <x:v>1006</x:v>
      </x:c>
      <x:c r="C457" s="59" t="s">
        <x:v>1031</x:v>
      </x:c>
      <x:c r="D457" s="59" t="s"/>
      <x:c r="E457" s="59" t="s"/>
      <x:c r="F457" s="59" t="s"/>
      <x:c r="G457" s="60" t="s"/>
    </x:row>
    <x:row r="458" spans="1:8">
      <x:c r="A458" s="61" t="s">
        <x:v>1160</x:v>
      </x:c>
      <x:c r="B458" s="61" t="s"/>
      <x:c r="C458" s="62" t="n">
        <x:v>1.4</x:v>
      </x:c>
      <x:c r="D458" s="62" t="s"/>
      <x:c r="E458" s="62" t="s"/>
      <x:c r="F458" s="62" t="s"/>
      <x:c r="G458" s="62">
        <x:f>PRODUCT(C458:F458)</x:f>
      </x:c>
    </x:row>
    <x:row r="459" spans="1:8">
      <x:c r="A459" s="61" t="s">
        <x:v>1161</x:v>
      </x:c>
      <x:c r="B459" s="61" t="s"/>
      <x:c r="C459" s="62" t="n">
        <x:v>2.1</x:v>
      </x:c>
      <x:c r="D459" s="62" t="s"/>
      <x:c r="E459" s="62" t="s"/>
      <x:c r="F459" s="62" t="s"/>
      <x:c r="G459" s="62">
        <x:f>PRODUCT(C459:F459)</x:f>
      </x:c>
    </x:row>
    <x:row r="460" spans="1:8">
      <x:c r="A460" s="61" t="s">
        <x:v>1162</x:v>
      </x:c>
      <x:c r="B460" s="61" t="s"/>
      <x:c r="C460" s="62" t="n">
        <x:v>4</x:v>
      </x:c>
      <x:c r="D460" s="62" t="s"/>
      <x:c r="E460" s="62" t="s"/>
      <x:c r="F460" s="62" t="s"/>
      <x:c r="G460" s="62">
        <x:f>PRODUCT(C460:F460)</x:f>
      </x:c>
    </x:row>
    <x:row r="462" spans="1:8" customFormat="1" ht="45" customHeight="1">
      <x:c r="A462" s="54" t="s">
        <x:v>1163</x:v>
      </x:c>
      <x:c r="B462" s="55" t="s">
        <x:v>1004</x:v>
      </x:c>
      <x:c r="C462" s="54" t="s">
        <x:v>220</x:v>
      </x:c>
      <x:c r="D462" s="54" t="s">
        <x:v>16</x:v>
      </x:c>
      <x:c r="E462" s="56" t="s">
        <x:v>1164</x:v>
      </x:c>
      <x:c r="F462" s="56" t="s">
        <x:v>1164</x:v>
      </x:c>
      <x:c r="G462" s="57">
        <x:f>SUM(G463:G465)</x:f>
      </x:c>
      <x:c r="H462" s="0" t="s"/>
    </x:row>
    <x:row r="463" spans="1:8">
      <x:c r="A463" s="58" t="s">
        <x:v>1005</x:v>
      </x:c>
      <x:c r="B463" s="58" t="s">
        <x:v>1006</x:v>
      </x:c>
      <x:c r="C463" s="59" t="s">
        <x:v>1018</x:v>
      </x:c>
      <x:c r="D463" s="59" t="s"/>
      <x:c r="E463" s="59" t="s"/>
      <x:c r="F463" s="59" t="s"/>
      <x:c r="G463" s="60" t="s"/>
    </x:row>
    <x:row r="464" spans="1:8">
      <x:c r="A464" s="61" t="s">
        <x:v>1160</x:v>
      </x:c>
      <x:c r="B464" s="61" t="s"/>
      <x:c r="C464" s="62" t="n">
        <x:v>1</x:v>
      </x:c>
      <x:c r="D464" s="62" t="s"/>
      <x:c r="E464" s="62" t="s"/>
      <x:c r="F464" s="62" t="s"/>
      <x:c r="G464" s="62">
        <x:f>PRODUCT(C464:F464)</x:f>
      </x:c>
    </x:row>
    <x:row r="465" spans="1:8">
      <x:c r="A465" s="61" t="s">
        <x:v>1161</x:v>
      </x:c>
      <x:c r="B465" s="61" t="s"/>
      <x:c r="C465" s="62" t="n">
        <x:v>2</x:v>
      </x:c>
      <x:c r="D465" s="62" t="s"/>
      <x:c r="E465" s="62" t="s"/>
      <x:c r="F465" s="62" t="s"/>
      <x:c r="G465" s="62">
        <x:f>PRODUCT(C465:F465)</x:f>
      </x:c>
    </x:row>
    <x:row r="467" spans="1:8" customFormat="1" ht="45" customHeight="1">
      <x:c r="A467" s="54" t="s">
        <x:v>1165</x:v>
      </x:c>
      <x:c r="B467" s="55" t="s">
        <x:v>1004</x:v>
      </x:c>
      <x:c r="C467" s="54" t="s">
        <x:v>222</x:v>
      </x:c>
      <x:c r="D467" s="54" t="s">
        <x:v>16</x:v>
      </x:c>
      <x:c r="E467" s="56" t="s">
        <x:v>1166</x:v>
      </x:c>
      <x:c r="F467" s="56" t="s">
        <x:v>1166</x:v>
      </x:c>
      <x:c r="G467" s="57">
        <x:f>SUM(G468:G470)</x:f>
      </x:c>
      <x:c r="H467" s="0" t="s"/>
    </x:row>
    <x:row r="468" spans="1:8">
      <x:c r="A468" s="58" t="s">
        <x:v>1005</x:v>
      </x:c>
      <x:c r="B468" s="58" t="s">
        <x:v>1006</x:v>
      </x:c>
      <x:c r="C468" s="59" t="s">
        <x:v>1018</x:v>
      </x:c>
      <x:c r="D468" s="59" t="s"/>
      <x:c r="E468" s="59" t="s"/>
      <x:c r="F468" s="59" t="s"/>
      <x:c r="G468" s="60" t="s"/>
    </x:row>
    <x:row r="469" spans="1:8">
      <x:c r="A469" s="61" t="s">
        <x:v>1160</x:v>
      </x:c>
      <x:c r="B469" s="61" t="s"/>
      <x:c r="C469" s="62" t="n">
        <x:v>1</x:v>
      </x:c>
      <x:c r="D469" s="62" t="s"/>
      <x:c r="E469" s="62" t="s"/>
      <x:c r="F469" s="62" t="s"/>
      <x:c r="G469" s="62">
        <x:f>PRODUCT(C469:F469)</x:f>
      </x:c>
    </x:row>
    <x:row r="470" spans="1:8">
      <x:c r="A470" s="61" t="s">
        <x:v>1161</x:v>
      </x:c>
      <x:c r="B470" s="61" t="s"/>
      <x:c r="C470" s="62" t="n">
        <x:v>1</x:v>
      </x:c>
      <x:c r="D470" s="62" t="s"/>
      <x:c r="E470" s="62" t="s"/>
      <x:c r="F470" s="62" t="s"/>
      <x:c r="G470" s="62">
        <x:f>PRODUCT(C470:F470)</x:f>
      </x:c>
    </x:row>
    <x:row r="472" spans="1:8">
      <x:c r="B472" s="0" t="s">
        <x:v>1002</x:v>
      </x:c>
      <x:c r="C472" s="52" t="s">
        <x:v>7</x:v>
      </x:c>
      <x:c r="D472" s="53" t="s">
        <x:v>8</x:v>
      </x:c>
      <x:c r="E472" s="52" t="s">
        <x:v>9</x:v>
      </x:c>
    </x:row>
    <x:row r="473" spans="1:8">
      <x:c r="B473" s="0" t="s">
        <x:v>1002</x:v>
      </x:c>
      <x:c r="C473" s="52" t="s">
        <x:v>10</x:v>
      </x:c>
      <x:c r="D473" s="53" t="s">
        <x:v>202</x:v>
      </x:c>
      <x:c r="E473" s="52" t="s">
        <x:v>203</x:v>
      </x:c>
    </x:row>
    <x:row r="474" spans="1:8">
      <x:c r="B474" s="0" t="s">
        <x:v>1002</x:v>
      </x:c>
      <x:c r="C474" s="52" t="s">
        <x:v>12</x:v>
      </x:c>
      <x:c r="D474" s="53" t="s">
        <x:v>86</x:v>
      </x:c>
      <x:c r="E474" s="52" t="s">
        <x:v>224</x:v>
      </x:c>
    </x:row>
    <x:row r="476" spans="1:8" customFormat="1" ht="45" customHeight="1">
      <x:c r="A476" s="54" t="s">
        <x:v>1167</x:v>
      </x:c>
      <x:c r="B476" s="55" t="s">
        <x:v>1004</x:v>
      </x:c>
      <x:c r="C476" s="54" t="s">
        <x:v>226</x:v>
      </x:c>
      <x:c r="D476" s="54" t="s">
        <x:v>43</x:v>
      </x:c>
      <x:c r="E476" s="56" t="s">
        <x:v>1168</x:v>
      </x:c>
      <x:c r="F476" s="56" t="s">
        <x:v>1168</x:v>
      </x:c>
      <x:c r="G476" s="57">
        <x:f>SUM(G477:G478)</x:f>
      </x:c>
      <x:c r="H476" s="0" t="s"/>
    </x:row>
    <x:row r="477" spans="1:8">
      <x:c r="A477" s="58" t="s">
        <x:v>1005</x:v>
      </x:c>
      <x:c r="B477" s="58" t="s">
        <x:v>1006</x:v>
      </x:c>
      <x:c r="C477" s="59" t="s">
        <x:v>1031</x:v>
      </x:c>
      <x:c r="D477" s="59" t="s">
        <x:v>1018</x:v>
      </x:c>
      <x:c r="E477" s="59" t="s"/>
      <x:c r="F477" s="59" t="s"/>
      <x:c r="G477" s="60" t="s"/>
    </x:row>
    <x:row r="478" spans="1:8">
      <x:c r="A478" s="61" t="s">
        <x:v>1169</x:v>
      </x:c>
      <x:c r="B478" s="61" t="s"/>
      <x:c r="C478" s="62" t="n">
        <x:v>10</x:v>
      </x:c>
      <x:c r="D478" s="62" t="n">
        <x:v>2</x:v>
      </x:c>
      <x:c r="E478" s="62" t="s"/>
      <x:c r="F478" s="62" t="s"/>
      <x:c r="G478" s="62">
        <x:f>PRODUCT(C478:F478)</x:f>
      </x:c>
    </x:row>
    <x:row r="480" spans="1:8" customFormat="1" ht="45" customHeight="1">
      <x:c r="A480" s="54" t="s">
        <x:v>1170</x:v>
      </x:c>
      <x:c r="B480" s="55" t="s">
        <x:v>1004</x:v>
      </x:c>
      <x:c r="C480" s="54" t="s">
        <x:v>228</x:v>
      </x:c>
      <x:c r="D480" s="54" t="s">
        <x:v>16</x:v>
      </x:c>
      <x:c r="E480" s="56" t="s">
        <x:v>1171</x:v>
      </x:c>
      <x:c r="F480" s="56" t="s">
        <x:v>1171</x:v>
      </x:c>
      <x:c r="G480" s="57">
        <x:f>SUM(G481:G482)</x:f>
      </x:c>
      <x:c r="H480" s="0" t="s"/>
    </x:row>
    <x:row r="481" spans="1:8">
      <x:c r="A481" s="58" t="s">
        <x:v>1005</x:v>
      </x:c>
      <x:c r="B481" s="58" t="s">
        <x:v>1006</x:v>
      </x:c>
      <x:c r="C481" s="59" t="s">
        <x:v>1018</x:v>
      </x:c>
      <x:c r="D481" s="59" t="s"/>
      <x:c r="E481" s="59" t="s"/>
      <x:c r="F481" s="59" t="s"/>
      <x:c r="G481" s="60" t="s"/>
    </x:row>
    <x:row r="482" spans="1:8">
      <x:c r="A482" s="61" t="s">
        <x:v>1105</x:v>
      </x:c>
      <x:c r="B482" s="61" t="s"/>
      <x:c r="C482" s="62" t="n">
        <x:v>2</x:v>
      </x:c>
      <x:c r="D482" s="62" t="s"/>
      <x:c r="E482" s="62" t="s"/>
      <x:c r="F482" s="62" t="s"/>
      <x:c r="G482" s="62">
        <x:f>PRODUCT(C482:F482)</x:f>
      </x:c>
    </x:row>
    <x:row r="484" spans="1:8">
      <x:c r="B484" s="0" t="s">
        <x:v>1002</x:v>
      </x:c>
      <x:c r="C484" s="52" t="s">
        <x:v>7</x:v>
      </x:c>
      <x:c r="D484" s="53" t="s">
        <x:v>8</x:v>
      </x:c>
      <x:c r="E484" s="52" t="s">
        <x:v>9</x:v>
      </x:c>
    </x:row>
    <x:row r="485" spans="1:8">
      <x:c r="B485" s="0" t="s">
        <x:v>1002</x:v>
      </x:c>
      <x:c r="C485" s="52" t="s">
        <x:v>10</x:v>
      </x:c>
      <x:c r="D485" s="53" t="s">
        <x:v>230</x:v>
      </x:c>
      <x:c r="E485" s="52" t="s">
        <x:v>231</x:v>
      </x:c>
    </x:row>
    <x:row r="486" spans="1:8">
      <x:c r="B486" s="0" t="s">
        <x:v>1002</x:v>
      </x:c>
      <x:c r="C486" s="52" t="s">
        <x:v>12</x:v>
      </x:c>
      <x:c r="D486" s="53" t="s">
        <x:v>28</x:v>
      </x:c>
      <x:c r="E486" s="52" t="s">
        <x:v>244</x:v>
      </x:c>
    </x:row>
    <x:row r="488" spans="1:8" customFormat="1" ht="45" customHeight="1">
      <x:c r="A488" s="54" t="s">
        <x:v>1172</x:v>
      </x:c>
      <x:c r="B488" s="55" t="s">
        <x:v>1004</x:v>
      </x:c>
      <x:c r="C488" s="54" t="s">
        <x:v>250</x:v>
      </x:c>
      <x:c r="D488" s="54" t="s">
        <x:v>43</x:v>
      </x:c>
      <x:c r="E488" s="56" t="s">
        <x:v>251</x:v>
      </x:c>
      <x:c r="F488" s="56" t="s">
        <x:v>251</x:v>
      </x:c>
      <x:c r="G488" s="57">
        <x:f>SUM(G489:G489)</x:f>
      </x:c>
      <x:c r="H488" s="0" t="s"/>
    </x:row>
    <x:row r="489" spans="1:8">
      <x:c r="A489" s="61" t="s">
        <x:v>1173</x:v>
      </x:c>
      <x:c r="B489" s="61" t="s"/>
      <x:c r="C489" s="62" t="n">
        <x:v>3.2</x:v>
      </x:c>
      <x:c r="D489" s="62" t="n">
        <x:v>4</x:v>
      </x:c>
      <x:c r="E489" s="62" t="s"/>
      <x:c r="F489" s="62" t="s"/>
      <x:c r="G489" s="62">
        <x:f>PRODUCT(C489:F489)</x:f>
      </x:c>
    </x:row>
    <x:row r="491" spans="1:8">
      <x:c r="B491" s="0" t="s">
        <x:v>1002</x:v>
      </x:c>
      <x:c r="C491" s="52" t="s">
        <x:v>7</x:v>
      </x:c>
      <x:c r="D491" s="53" t="s">
        <x:v>8</x:v>
      </x:c>
      <x:c r="E491" s="52" t="s">
        <x:v>9</x:v>
      </x:c>
    </x:row>
    <x:row r="492" spans="1:8">
      <x:c r="B492" s="0" t="s">
        <x:v>1002</x:v>
      </x:c>
      <x:c r="C492" s="52" t="s">
        <x:v>10</x:v>
      </x:c>
      <x:c r="D492" s="53" t="s">
        <x:v>281</x:v>
      </x:c>
      <x:c r="E492" s="52" t="s">
        <x:v>282</x:v>
      </x:c>
    </x:row>
    <x:row r="494" spans="1:8" customFormat="1" ht="45" customHeight="1">
      <x:c r="A494" s="54" t="s">
        <x:v>1174</x:v>
      </x:c>
      <x:c r="B494" s="55" t="s">
        <x:v>1004</x:v>
      </x:c>
      <x:c r="C494" s="54" t="s">
        <x:v>284</x:v>
      </x:c>
      <x:c r="D494" s="54" t="s">
        <x:v>90</x:v>
      </x:c>
      <x:c r="E494" s="56" t="s">
        <x:v>285</x:v>
      </x:c>
      <x:c r="F494" s="56" t="s">
        <x:v>285</x:v>
      </x:c>
      <x:c r="G494" s="57">
        <x:f>SUM(G495:G495)</x:f>
      </x:c>
      <x:c r="H494" s="0" t="s"/>
    </x:row>
    <x:row r="495" spans="1:8">
      <x:c r="A495" s="61" t="s">
        <x:v>1175</x:v>
      </x:c>
      <x:c r="B495" s="61" t="s"/>
      <x:c r="C495" s="62" t="n">
        <x:v>25</x:v>
      </x:c>
      <x:c r="D495" s="62" t="s"/>
      <x:c r="E495" s="62" t="s"/>
      <x:c r="F495" s="62" t="s"/>
      <x:c r="G495" s="62">
        <x:f>PRODUCT(C495:F495)</x:f>
      </x:c>
    </x:row>
    <x:row r="497" spans="1:8" customFormat="1" ht="45" customHeight="1">
      <x:c r="A497" s="54" t="s">
        <x:v>1176</x:v>
      </x:c>
      <x:c r="B497" s="55" t="s">
        <x:v>1004</x:v>
      </x:c>
      <x:c r="C497" s="54" t="s">
        <x:v>286</x:v>
      </x:c>
      <x:c r="D497" s="54" t="s">
        <x:v>90</x:v>
      </x:c>
      <x:c r="E497" s="56" t="s">
        <x:v>287</x:v>
      </x:c>
      <x:c r="F497" s="56" t="s">
        <x:v>287</x:v>
      </x:c>
      <x:c r="G497" s="57">
        <x:f>SUM(G498:G498)</x:f>
      </x:c>
      <x:c r="H497" s="0" t="s"/>
    </x:row>
    <x:row r="498" spans="1:8">
      <x:c r="A498" s="61" t="s">
        <x:v>1177</x:v>
      </x:c>
      <x:c r="B498" s="61" t="s"/>
      <x:c r="C498" s="62" t="n">
        <x:v>25</x:v>
      </x:c>
      <x:c r="D498" s="62" t="s"/>
      <x:c r="E498" s="62" t="s"/>
      <x:c r="F498" s="62" t="s"/>
      <x:c r="G498" s="62">
        <x:f>PRODUCT(C498:F498)</x:f>
      </x:c>
    </x:row>
    <x:row r="500" spans="1:8">
      <x:c r="B500" s="0" t="s">
        <x:v>1002</x:v>
      </x:c>
      <x:c r="C500" s="52" t="s">
        <x:v>7</x:v>
      </x:c>
      <x:c r="D500" s="53" t="s">
        <x:v>8</x:v>
      </x:c>
      <x:c r="E500" s="52" t="s">
        <x:v>9</x:v>
      </x:c>
    </x:row>
    <x:row r="501" spans="1:8">
      <x:c r="B501" s="0" t="s">
        <x:v>1002</x:v>
      </x:c>
      <x:c r="C501" s="52" t="s">
        <x:v>10</x:v>
      </x:c>
      <x:c r="D501" s="53" t="s">
        <x:v>288</x:v>
      </x:c>
      <x:c r="E501" s="52" t="s">
        <x:v>289</x:v>
      </x:c>
    </x:row>
    <x:row r="503" spans="1:8" customFormat="1" ht="45" customHeight="1">
      <x:c r="A503" s="54" t="s">
        <x:v>1178</x:v>
      </x:c>
      <x:c r="B503" s="55" t="s">
        <x:v>1004</x:v>
      </x:c>
      <x:c r="C503" s="54" t="s">
        <x:v>291</x:v>
      </x:c>
      <x:c r="D503" s="54" t="s">
        <x:v>16</x:v>
      </x:c>
      <x:c r="E503" s="56" t="s">
        <x:v>292</x:v>
      </x:c>
      <x:c r="F503" s="56" t="s">
        <x:v>292</x:v>
      </x:c>
      <x:c r="G503" s="57">
        <x:f>SUM(G504:G505)</x:f>
      </x:c>
      <x:c r="H503" s="0" t="s"/>
    </x:row>
    <x:row r="504" spans="1:8">
      <x:c r="A504" s="58" t="s"/>
      <x:c r="B504" s="58" t="s">
        <x:v>1006</x:v>
      </x:c>
      <x:c r="C504" s="59" t="s">
        <x:v>1018</x:v>
      </x:c>
      <x:c r="D504" s="59" t="s"/>
      <x:c r="E504" s="59" t="s"/>
      <x:c r="F504" s="59" t="s"/>
      <x:c r="G504" s="60" t="s"/>
    </x:row>
    <x:row r="505" spans="1:8">
      <x:c r="A505" s="61" t="s"/>
      <x:c r="B505" s="61" t="s"/>
      <x:c r="C505" s="62" t="n">
        <x:v>1</x:v>
      </x:c>
      <x:c r="D505" s="62" t="s"/>
      <x:c r="E505" s="62" t="s"/>
      <x:c r="F505" s="62" t="s"/>
      <x:c r="G505" s="62">
        <x:f>PRODUCT(C505:F505)</x:f>
      </x:c>
    </x:row>
    <x:row r="507" spans="1:8" customFormat="1" ht="45" customHeight="1">
      <x:c r="A507" s="54" t="s">
        <x:v>1179</x:v>
      </x:c>
      <x:c r="B507" s="55" t="s">
        <x:v>1004</x:v>
      </x:c>
      <x:c r="C507" s="54" t="s">
        <x:v>293</x:v>
      </x:c>
      <x:c r="D507" s="54" t="s">
        <x:v>16</x:v>
      </x:c>
      <x:c r="E507" s="56" t="s">
        <x:v>294</x:v>
      </x:c>
      <x:c r="F507" s="56" t="s">
        <x:v>294</x:v>
      </x:c>
      <x:c r="G507" s="57">
        <x:f>SUM(G508:G509)</x:f>
      </x:c>
      <x:c r="H507" s="0" t="s"/>
    </x:row>
    <x:row r="508" spans="1:8">
      <x:c r="A508" s="58" t="s"/>
      <x:c r="B508" s="58" t="s">
        <x:v>1006</x:v>
      </x:c>
      <x:c r="C508" s="59" t="s">
        <x:v>1018</x:v>
      </x:c>
      <x:c r="D508" s="59" t="s"/>
      <x:c r="E508" s="59" t="s"/>
      <x:c r="F508" s="59" t="s"/>
      <x:c r="G508" s="60" t="s"/>
    </x:row>
    <x:row r="509" spans="1:8">
      <x:c r="A509" s="61" t="s"/>
      <x:c r="B509" s="61" t="s"/>
      <x:c r="C509" s="62" t="n">
        <x:v>1</x:v>
      </x:c>
      <x:c r="D509" s="62" t="s"/>
      <x:c r="E509" s="62" t="s"/>
      <x:c r="F509" s="62" t="s"/>
      <x:c r="G509" s="62">
        <x:f>PRODUCT(C509:F509)</x:f>
      </x:c>
    </x:row>
  </x:sheetData>
  <x:sheetProtection sheet="1"/>
  <x:mergeCells count="78">
    <x:mergeCell ref="E1:H1"/>
    <x:mergeCell ref="E2:H2"/>
    <x:mergeCell ref="E3:H3"/>
    <x:mergeCell ref="E4:H4"/>
    <x:mergeCell ref="C6:G6"/>
    <x:mergeCell ref="E14:F14"/>
    <x:mergeCell ref="E19:F19"/>
    <x:mergeCell ref="E28:F28"/>
    <x:mergeCell ref="E32:F32"/>
    <x:mergeCell ref="E40:F40"/>
    <x:mergeCell ref="E49:F49"/>
    <x:mergeCell ref="E56:F56"/>
    <x:mergeCell ref="E60:F60"/>
    <x:mergeCell ref="E65:F65"/>
    <x:mergeCell ref="E69:F69"/>
    <x:mergeCell ref="E76:F76"/>
    <x:mergeCell ref="E80:F80"/>
    <x:mergeCell ref="E85:F85"/>
    <x:mergeCell ref="E89:F89"/>
    <x:mergeCell ref="E99:F99"/>
    <x:mergeCell ref="E108:F108"/>
    <x:mergeCell ref="E113:F113"/>
    <x:mergeCell ref="E122:F122"/>
    <x:mergeCell ref="E130:F130"/>
    <x:mergeCell ref="E140:F140"/>
    <x:mergeCell ref="E144:F144"/>
    <x:mergeCell ref="E151:F151"/>
    <x:mergeCell ref="E159:F159"/>
    <x:mergeCell ref="E168:F168"/>
    <x:mergeCell ref="E172:F172"/>
    <x:mergeCell ref="E181:F181"/>
    <x:mergeCell ref="E186:F186"/>
    <x:mergeCell ref="E201:F201"/>
    <x:mergeCell ref="E205:F205"/>
    <x:mergeCell ref="E215:F215"/>
    <x:mergeCell ref="E224:F224"/>
    <x:mergeCell ref="E230:F230"/>
    <x:mergeCell ref="E238:F238"/>
    <x:mergeCell ref="E244:F244"/>
    <x:mergeCell ref="E253:F253"/>
    <x:mergeCell ref="E262:F262"/>
    <x:mergeCell ref="E266:F266"/>
    <x:mergeCell ref="E270:F270"/>
    <x:mergeCell ref="E278:F278"/>
    <x:mergeCell ref="E289:F289"/>
    <x:mergeCell ref="E293:F293"/>
    <x:mergeCell ref="E304:F304"/>
    <x:mergeCell ref="E316:F316"/>
    <x:mergeCell ref="E328:F328"/>
    <x:mergeCell ref="E344:F344"/>
    <x:mergeCell ref="E350:F350"/>
    <x:mergeCell ref="E355:F355"/>
    <x:mergeCell ref="E363:F363"/>
    <x:mergeCell ref="E372:F372"/>
    <x:mergeCell ref="E380:F380"/>
    <x:mergeCell ref="E393:F393"/>
    <x:mergeCell ref="E397:F397"/>
    <x:mergeCell ref="E401:F401"/>
    <x:mergeCell ref="E405:F405"/>
    <x:mergeCell ref="E409:F409"/>
    <x:mergeCell ref="E413:F413"/>
    <x:mergeCell ref="E417:F417"/>
    <x:mergeCell ref="E421:F421"/>
    <x:mergeCell ref="E425:F425"/>
    <x:mergeCell ref="E429:F429"/>
    <x:mergeCell ref="E433:F433"/>
    <x:mergeCell ref="E442:F442"/>
    <x:mergeCell ref="E448:F448"/>
    <x:mergeCell ref="E456:F456"/>
    <x:mergeCell ref="E462:F462"/>
    <x:mergeCell ref="E467:F467"/>
    <x:mergeCell ref="E476:F476"/>
    <x:mergeCell ref="E480:F480"/>
    <x:mergeCell ref="E488:F488"/>
    <x:mergeCell ref="E494:F494"/>
    <x:mergeCell ref="E497:F497"/>
    <x:mergeCell ref="E503:F503"/>
    <x:mergeCell ref="E507:F507"/>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T-PRES</vt:lpstr>
      <vt:lpstr>T-APU</vt:lpstr>
      <vt:lpstr>T-SMP</vt:lpstr>
      <vt:lpstr>T-DIM</vt:lpstr>
      <vt:lpstr>T-PRES!Print_Area</vt:lpstr>
      <vt:lpstr>T-PRES!Print_Titles</vt:lpstr>
      <vt:lpstr>T-APU!Print_Area</vt:lpstr>
      <vt:lpstr>T-APU!Print_Titles</vt:lpstr>
      <vt:lpstr>T-SMP!Print_Area</vt:lpstr>
      <vt:lpstr>T-SMP!Print_Titles</vt:lpstr>
      <vt:lpstr>T-DIM!Print_Area</vt:lpstr>
      <vt:lpstr>T-DIM!Print_Titles</vt:lpstr>
    </vt:vector>
  </ap:TitlesOfParts>
</ap:Properties>
</file>